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501A2E29-0B97-499E-97B2-C76BF3EBA0B8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Rekapitulace stavby" sheetId="1" r:id="rId1"/>
    <sheet name="01 - SO01 - Výměna střešn..." sheetId="2" r:id="rId2"/>
    <sheet name="02 - SO02 - Zateplení pod..." sheetId="3" r:id="rId3"/>
    <sheet name="03 - SO03 - Elektroinstal..." sheetId="4" r:id="rId4"/>
    <sheet name="Pokyny pro vyplnění" sheetId="5" r:id="rId5"/>
  </sheets>
  <definedNames>
    <definedName name="_xlnm._FilterDatabase" localSheetId="1" hidden="1">'01 - SO01 - Výměna střešn...'!$C$97:$K$555</definedName>
    <definedName name="_xlnm._FilterDatabase" localSheetId="2" hidden="1">'02 - SO02 - Zateplení pod...'!$C$86:$K$214</definedName>
    <definedName name="_xlnm._FilterDatabase" localSheetId="3" hidden="1">'03 - SO03 - Elektroinstal...'!$C$80:$K$85</definedName>
    <definedName name="_xlnm.Print_Titles" localSheetId="1">'01 - SO01 - Výměna střešn...'!$97:$97</definedName>
    <definedName name="_xlnm.Print_Titles" localSheetId="2">'02 - SO02 - Zateplení pod...'!$86:$86</definedName>
    <definedName name="_xlnm.Print_Titles" localSheetId="3">'03 - SO03 - Elektroinstal...'!$80:$80</definedName>
    <definedName name="_xlnm.Print_Titles" localSheetId="0">'Rekapitulace stavby'!$52:$52</definedName>
    <definedName name="_xlnm.Print_Area" localSheetId="1">'01 - SO01 - Výměna střešn...'!$C$4:$J$39,'01 - SO01 - Výměna střešn...'!$C$45:$J$79,'01 - SO01 - Výměna střešn...'!$C$85:$K$555</definedName>
    <definedName name="_xlnm.Print_Area" localSheetId="2">'02 - SO02 - Zateplení pod...'!$C$4:$J$39,'02 - SO02 - Zateplení pod...'!$C$45:$J$68,'02 - SO02 - Zateplení pod...'!$C$74:$K$214</definedName>
    <definedName name="_xlnm.Print_Area" localSheetId="3">'03 - SO03 - Elektroinstal...'!$C$4:$J$39,'03 - SO03 - Elektroinstal...'!$C$45:$J$62,'03 - SO03 - Elektroinstal...'!$C$68:$K$85</definedName>
    <definedName name="_xlnm.Print_Area" localSheetId="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84" i="4"/>
  <c r="BH84" i="4"/>
  <c r="BG84" i="4"/>
  <c r="BF84" i="4"/>
  <c r="T84" i="4"/>
  <c r="T83" i="4" s="1"/>
  <c r="T82" i="4" s="1"/>
  <c r="T81" i="4" s="1"/>
  <c r="R84" i="4"/>
  <c r="R83" i="4"/>
  <c r="R82" i="4"/>
  <c r="R81" i="4" s="1"/>
  <c r="P84" i="4"/>
  <c r="P83" i="4"/>
  <c r="P82" i="4" s="1"/>
  <c r="P81" i="4" s="1"/>
  <c r="AU57" i="1" s="1"/>
  <c r="J78" i="4"/>
  <c r="F77" i="4"/>
  <c r="F75" i="4"/>
  <c r="E73" i="4"/>
  <c r="J55" i="4"/>
  <c r="F54" i="4"/>
  <c r="F52" i="4"/>
  <c r="E50" i="4"/>
  <c r="J21" i="4"/>
  <c r="E21" i="4"/>
  <c r="J77" i="4" s="1"/>
  <c r="J20" i="4"/>
  <c r="J18" i="4"/>
  <c r="E18" i="4"/>
  <c r="F78" i="4"/>
  <c r="J17" i="4"/>
  <c r="J12" i="4"/>
  <c r="J75" i="4"/>
  <c r="E7" i="4"/>
  <c r="E71" i="4"/>
  <c r="J37" i="3"/>
  <c r="J36" i="3"/>
  <c r="AY56" i="1" s="1"/>
  <c r="J35" i="3"/>
  <c r="AX56" i="1"/>
  <c r="BI210" i="3"/>
  <c r="BH210" i="3"/>
  <c r="BG210" i="3"/>
  <c r="BF210" i="3"/>
  <c r="T210" i="3"/>
  <c r="T209" i="3"/>
  <c r="R210" i="3"/>
  <c r="R209" i="3"/>
  <c r="P210" i="3"/>
  <c r="P209" i="3" s="1"/>
  <c r="BI207" i="3"/>
  <c r="BH207" i="3"/>
  <c r="BG207" i="3"/>
  <c r="BF207" i="3"/>
  <c r="T207" i="3"/>
  <c r="R207" i="3"/>
  <c r="P207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5" i="3"/>
  <c r="BH195" i="3"/>
  <c r="BG195" i="3"/>
  <c r="BF195" i="3"/>
  <c r="T195" i="3"/>
  <c r="R195" i="3"/>
  <c r="P195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59" i="3"/>
  <c r="BH159" i="3"/>
  <c r="BG159" i="3"/>
  <c r="BF159" i="3"/>
  <c r="T159" i="3"/>
  <c r="R159" i="3"/>
  <c r="P159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T150" i="3"/>
  <c r="R151" i="3"/>
  <c r="R150" i="3"/>
  <c r="P151" i="3"/>
  <c r="P150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0" i="3"/>
  <c r="BH130" i="3"/>
  <c r="BG130" i="3"/>
  <c r="BF130" i="3"/>
  <c r="T130" i="3"/>
  <c r="R130" i="3"/>
  <c r="P130" i="3"/>
  <c r="BI121" i="3"/>
  <c r="BH121" i="3"/>
  <c r="BG121" i="3"/>
  <c r="BF121" i="3"/>
  <c r="T121" i="3"/>
  <c r="R121" i="3"/>
  <c r="P121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12" i="3"/>
  <c r="BH112" i="3"/>
  <c r="BG112" i="3"/>
  <c r="BF112" i="3"/>
  <c r="T112" i="3"/>
  <c r="R112" i="3"/>
  <c r="P112" i="3"/>
  <c r="BI105" i="3"/>
  <c r="BH105" i="3"/>
  <c r="BG105" i="3"/>
  <c r="BF105" i="3"/>
  <c r="T105" i="3"/>
  <c r="R105" i="3"/>
  <c r="P105" i="3"/>
  <c r="BI100" i="3"/>
  <c r="BH100" i="3"/>
  <c r="BG100" i="3"/>
  <c r="BF100" i="3"/>
  <c r="T100" i="3"/>
  <c r="R100" i="3"/>
  <c r="P100" i="3"/>
  <c r="BI94" i="3"/>
  <c r="BH94" i="3"/>
  <c r="BG94" i="3"/>
  <c r="BF94" i="3"/>
  <c r="T94" i="3"/>
  <c r="R94" i="3"/>
  <c r="P94" i="3"/>
  <c r="BI90" i="3"/>
  <c r="BH90" i="3"/>
  <c r="BG90" i="3"/>
  <c r="BF90" i="3"/>
  <c r="T90" i="3"/>
  <c r="R90" i="3"/>
  <c r="P90" i="3"/>
  <c r="J84" i="3"/>
  <c r="F83" i="3"/>
  <c r="F81" i="3"/>
  <c r="E79" i="3"/>
  <c r="J55" i="3"/>
  <c r="F54" i="3"/>
  <c r="F52" i="3"/>
  <c r="E50" i="3"/>
  <c r="J21" i="3"/>
  <c r="E21" i="3"/>
  <c r="J83" i="3" s="1"/>
  <c r="J20" i="3"/>
  <c r="J18" i="3"/>
  <c r="E18" i="3"/>
  <c r="F55" i="3"/>
  <c r="J17" i="3"/>
  <c r="J12" i="3"/>
  <c r="J81" i="3"/>
  <c r="E7" i="3"/>
  <c r="E77" i="3"/>
  <c r="J37" i="2"/>
  <c r="J36" i="2"/>
  <c r="AY55" i="1" s="1"/>
  <c r="J35" i="2"/>
  <c r="AX55" i="1" s="1"/>
  <c r="BI553" i="2"/>
  <c r="BH553" i="2"/>
  <c r="BG553" i="2"/>
  <c r="BF553" i="2"/>
  <c r="T553" i="2"/>
  <c r="T552" i="2"/>
  <c r="R553" i="2"/>
  <c r="R552" i="2"/>
  <c r="P553" i="2"/>
  <c r="P552" i="2"/>
  <c r="BI549" i="2"/>
  <c r="BH549" i="2"/>
  <c r="BG549" i="2"/>
  <c r="BF549" i="2"/>
  <c r="T549" i="2"/>
  <c r="T548" i="2" s="1"/>
  <c r="T547" i="2" s="1"/>
  <c r="R549" i="2"/>
  <c r="R548" i="2"/>
  <c r="P549" i="2"/>
  <c r="P548" i="2" s="1"/>
  <c r="P547" i="2" s="1"/>
  <c r="BI540" i="2"/>
  <c r="BH540" i="2"/>
  <c r="BG540" i="2"/>
  <c r="BF540" i="2"/>
  <c r="T540" i="2"/>
  <c r="T539" i="2"/>
  <c r="R540" i="2"/>
  <c r="R539" i="2" s="1"/>
  <c r="P540" i="2"/>
  <c r="P539" i="2" s="1"/>
  <c r="BI537" i="2"/>
  <c r="BH537" i="2"/>
  <c r="BG537" i="2"/>
  <c r="BF537" i="2"/>
  <c r="T537" i="2"/>
  <c r="R537" i="2"/>
  <c r="P537" i="2"/>
  <c r="BI533" i="2"/>
  <c r="BH533" i="2"/>
  <c r="BG533" i="2"/>
  <c r="BF533" i="2"/>
  <c r="T533" i="2"/>
  <c r="R533" i="2"/>
  <c r="P533" i="2"/>
  <c r="BI530" i="2"/>
  <c r="BH530" i="2"/>
  <c r="BG530" i="2"/>
  <c r="BF530" i="2"/>
  <c r="T530" i="2"/>
  <c r="R530" i="2"/>
  <c r="P530" i="2"/>
  <c r="BI526" i="2"/>
  <c r="BH526" i="2"/>
  <c r="BG526" i="2"/>
  <c r="BF526" i="2"/>
  <c r="T526" i="2"/>
  <c r="R526" i="2"/>
  <c r="P526" i="2"/>
  <c r="BI521" i="2"/>
  <c r="BH521" i="2"/>
  <c r="BG521" i="2"/>
  <c r="BF521" i="2"/>
  <c r="T521" i="2"/>
  <c r="R521" i="2"/>
  <c r="P521" i="2"/>
  <c r="BI517" i="2"/>
  <c r="BH517" i="2"/>
  <c r="BG517" i="2"/>
  <c r="BF517" i="2"/>
  <c r="T517" i="2"/>
  <c r="R517" i="2"/>
  <c r="P517" i="2"/>
  <c r="BI513" i="2"/>
  <c r="BH513" i="2"/>
  <c r="BG513" i="2"/>
  <c r="BF513" i="2"/>
  <c r="T513" i="2"/>
  <c r="R513" i="2"/>
  <c r="P513" i="2"/>
  <c r="BI509" i="2"/>
  <c r="BH509" i="2"/>
  <c r="BG509" i="2"/>
  <c r="BF509" i="2"/>
  <c r="T509" i="2"/>
  <c r="R509" i="2"/>
  <c r="P509" i="2"/>
  <c r="BI505" i="2"/>
  <c r="BH505" i="2"/>
  <c r="BG505" i="2"/>
  <c r="BF505" i="2"/>
  <c r="T505" i="2"/>
  <c r="R505" i="2"/>
  <c r="P505" i="2"/>
  <c r="BI501" i="2"/>
  <c r="BH501" i="2"/>
  <c r="BG501" i="2"/>
  <c r="BF501" i="2"/>
  <c r="T501" i="2"/>
  <c r="R501" i="2"/>
  <c r="P501" i="2"/>
  <c r="BI494" i="2"/>
  <c r="BH494" i="2"/>
  <c r="BG494" i="2"/>
  <c r="BF494" i="2"/>
  <c r="T494" i="2"/>
  <c r="R494" i="2"/>
  <c r="P494" i="2"/>
  <c r="BI490" i="2"/>
  <c r="BH490" i="2"/>
  <c r="BG490" i="2"/>
  <c r="BF490" i="2"/>
  <c r="T490" i="2"/>
  <c r="R490" i="2"/>
  <c r="P490" i="2"/>
  <c r="BI486" i="2"/>
  <c r="BH486" i="2"/>
  <c r="BG486" i="2"/>
  <c r="BF486" i="2"/>
  <c r="T486" i="2"/>
  <c r="R486" i="2"/>
  <c r="P486" i="2"/>
  <c r="BI482" i="2"/>
  <c r="BH482" i="2"/>
  <c r="BG482" i="2"/>
  <c r="BF482" i="2"/>
  <c r="T482" i="2"/>
  <c r="R482" i="2"/>
  <c r="P482" i="2"/>
  <c r="BI475" i="2"/>
  <c r="BH475" i="2"/>
  <c r="BG475" i="2"/>
  <c r="BF475" i="2"/>
  <c r="T475" i="2"/>
  <c r="R475" i="2"/>
  <c r="P475" i="2"/>
  <c r="BI472" i="2"/>
  <c r="BH472" i="2"/>
  <c r="BG472" i="2"/>
  <c r="BF472" i="2"/>
  <c r="T472" i="2"/>
  <c r="R472" i="2"/>
  <c r="P472" i="2"/>
  <c r="BI468" i="2"/>
  <c r="BH468" i="2"/>
  <c r="BG468" i="2"/>
  <c r="BF468" i="2"/>
  <c r="T468" i="2"/>
  <c r="R468" i="2"/>
  <c r="P468" i="2"/>
  <c r="BI465" i="2"/>
  <c r="BH465" i="2"/>
  <c r="BG465" i="2"/>
  <c r="BF465" i="2"/>
  <c r="T465" i="2"/>
  <c r="R465" i="2"/>
  <c r="P465" i="2"/>
  <c r="BI461" i="2"/>
  <c r="BH461" i="2"/>
  <c r="BG461" i="2"/>
  <c r="BF461" i="2"/>
  <c r="T461" i="2"/>
  <c r="R461" i="2"/>
  <c r="P461" i="2"/>
  <c r="BI455" i="2"/>
  <c r="BH455" i="2"/>
  <c r="BG455" i="2"/>
  <c r="BF455" i="2"/>
  <c r="T455" i="2"/>
  <c r="R455" i="2"/>
  <c r="P455" i="2"/>
  <c r="BI451" i="2"/>
  <c r="BH451" i="2"/>
  <c r="BG451" i="2"/>
  <c r="BF451" i="2"/>
  <c r="T451" i="2"/>
  <c r="R451" i="2"/>
  <c r="P451" i="2"/>
  <c r="BI447" i="2"/>
  <c r="BH447" i="2"/>
  <c r="BG447" i="2"/>
  <c r="BF447" i="2"/>
  <c r="T447" i="2"/>
  <c r="R447" i="2"/>
  <c r="P447" i="2"/>
  <c r="BI442" i="2"/>
  <c r="BH442" i="2"/>
  <c r="BG442" i="2"/>
  <c r="BF442" i="2"/>
  <c r="T442" i="2"/>
  <c r="R442" i="2"/>
  <c r="P442" i="2"/>
  <c r="BI438" i="2"/>
  <c r="BH438" i="2"/>
  <c r="BG438" i="2"/>
  <c r="BF438" i="2"/>
  <c r="T438" i="2"/>
  <c r="R438" i="2"/>
  <c r="P438" i="2"/>
  <c r="BI434" i="2"/>
  <c r="BH434" i="2"/>
  <c r="BG434" i="2"/>
  <c r="BF434" i="2"/>
  <c r="T434" i="2"/>
  <c r="R434" i="2"/>
  <c r="P434" i="2"/>
  <c r="BI428" i="2"/>
  <c r="BH428" i="2"/>
  <c r="BG428" i="2"/>
  <c r="BF428" i="2"/>
  <c r="T428" i="2"/>
  <c r="R428" i="2"/>
  <c r="P428" i="2"/>
  <c r="BI424" i="2"/>
  <c r="BH424" i="2"/>
  <c r="BG424" i="2"/>
  <c r="BF424" i="2"/>
  <c r="T424" i="2"/>
  <c r="R424" i="2"/>
  <c r="P424" i="2"/>
  <c r="BI420" i="2"/>
  <c r="BH420" i="2"/>
  <c r="BG420" i="2"/>
  <c r="BF420" i="2"/>
  <c r="T420" i="2"/>
  <c r="R420" i="2"/>
  <c r="P420" i="2"/>
  <c r="BI415" i="2"/>
  <c r="BH415" i="2"/>
  <c r="BG415" i="2"/>
  <c r="BF415" i="2"/>
  <c r="T415" i="2"/>
  <c r="R415" i="2"/>
  <c r="P415" i="2"/>
  <c r="BI412" i="2"/>
  <c r="BH412" i="2"/>
  <c r="BG412" i="2"/>
  <c r="BF412" i="2"/>
  <c r="T412" i="2"/>
  <c r="R412" i="2"/>
  <c r="P412" i="2"/>
  <c r="BI408" i="2"/>
  <c r="BH408" i="2"/>
  <c r="BG408" i="2"/>
  <c r="BF408" i="2"/>
  <c r="T408" i="2"/>
  <c r="R408" i="2"/>
  <c r="P408" i="2"/>
  <c r="BI404" i="2"/>
  <c r="BH404" i="2"/>
  <c r="BG404" i="2"/>
  <c r="BF404" i="2"/>
  <c r="T404" i="2"/>
  <c r="R404" i="2"/>
  <c r="P404" i="2"/>
  <c r="BI400" i="2"/>
  <c r="BH400" i="2"/>
  <c r="BG400" i="2"/>
  <c r="BF400" i="2"/>
  <c r="T400" i="2"/>
  <c r="R400" i="2"/>
  <c r="P400" i="2"/>
  <c r="BI396" i="2"/>
  <c r="BH396" i="2"/>
  <c r="BG396" i="2"/>
  <c r="BF396" i="2"/>
  <c r="T396" i="2"/>
  <c r="R396" i="2"/>
  <c r="P396" i="2"/>
  <c r="BI392" i="2"/>
  <c r="BH392" i="2"/>
  <c r="BG392" i="2"/>
  <c r="BF392" i="2"/>
  <c r="T392" i="2"/>
  <c r="R392" i="2"/>
  <c r="P392" i="2"/>
  <c r="BI388" i="2"/>
  <c r="BH388" i="2"/>
  <c r="BG388" i="2"/>
  <c r="BF388" i="2"/>
  <c r="T388" i="2"/>
  <c r="R388" i="2"/>
  <c r="P388" i="2"/>
  <c r="BI384" i="2"/>
  <c r="BH384" i="2"/>
  <c r="BG384" i="2"/>
  <c r="BF384" i="2"/>
  <c r="T384" i="2"/>
  <c r="R384" i="2"/>
  <c r="P384" i="2"/>
  <c r="BI380" i="2"/>
  <c r="BH380" i="2"/>
  <c r="BG380" i="2"/>
  <c r="BF380" i="2"/>
  <c r="T380" i="2"/>
  <c r="R380" i="2"/>
  <c r="P380" i="2"/>
  <c r="BI376" i="2"/>
  <c r="BH376" i="2"/>
  <c r="BG376" i="2"/>
  <c r="BF376" i="2"/>
  <c r="T376" i="2"/>
  <c r="R376" i="2"/>
  <c r="P376" i="2"/>
  <c r="BI372" i="2"/>
  <c r="BH372" i="2"/>
  <c r="BG372" i="2"/>
  <c r="BF372" i="2"/>
  <c r="T372" i="2"/>
  <c r="R372" i="2"/>
  <c r="P372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58" i="2"/>
  <c r="BH358" i="2"/>
  <c r="BG358" i="2"/>
  <c r="BF358" i="2"/>
  <c r="T358" i="2"/>
  <c r="R358" i="2"/>
  <c r="P358" i="2"/>
  <c r="BI355" i="2"/>
  <c r="BH355" i="2"/>
  <c r="BG355" i="2"/>
  <c r="BF355" i="2"/>
  <c r="T355" i="2"/>
  <c r="R355" i="2"/>
  <c r="P355" i="2"/>
  <c r="BI348" i="2"/>
  <c r="BH348" i="2"/>
  <c r="BG348" i="2"/>
  <c r="BF348" i="2"/>
  <c r="T348" i="2"/>
  <c r="R348" i="2"/>
  <c r="P348" i="2"/>
  <c r="BI341" i="2"/>
  <c r="BH341" i="2"/>
  <c r="BG341" i="2"/>
  <c r="BF341" i="2"/>
  <c r="T341" i="2"/>
  <c r="R341" i="2"/>
  <c r="P341" i="2"/>
  <c r="BI337" i="2"/>
  <c r="BH337" i="2"/>
  <c r="BG337" i="2"/>
  <c r="BF337" i="2"/>
  <c r="T337" i="2"/>
  <c r="R337" i="2"/>
  <c r="P337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20" i="2"/>
  <c r="BH320" i="2"/>
  <c r="BG320" i="2"/>
  <c r="BF320" i="2"/>
  <c r="T320" i="2"/>
  <c r="R320" i="2"/>
  <c r="P320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10" i="2"/>
  <c r="BH310" i="2"/>
  <c r="BG310" i="2"/>
  <c r="BF310" i="2"/>
  <c r="T310" i="2"/>
  <c r="T309" i="2" s="1"/>
  <c r="R310" i="2"/>
  <c r="R309" i="2"/>
  <c r="P310" i="2"/>
  <c r="P309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299" i="2"/>
  <c r="BH299" i="2"/>
  <c r="BG299" i="2"/>
  <c r="BF299" i="2"/>
  <c r="T299" i="2"/>
  <c r="R299" i="2"/>
  <c r="P299" i="2"/>
  <c r="BI296" i="2"/>
  <c r="BH296" i="2"/>
  <c r="BG296" i="2"/>
  <c r="BF296" i="2"/>
  <c r="T296" i="2"/>
  <c r="R296" i="2"/>
  <c r="P296" i="2"/>
  <c r="BI284" i="2"/>
  <c r="BH284" i="2"/>
  <c r="BG284" i="2"/>
  <c r="BF284" i="2"/>
  <c r="T284" i="2"/>
  <c r="R284" i="2"/>
  <c r="P284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1" i="2"/>
  <c r="BH261" i="2"/>
  <c r="BG261" i="2"/>
  <c r="BF261" i="2"/>
  <c r="T261" i="2"/>
  <c r="R261" i="2"/>
  <c r="P261" i="2"/>
  <c r="BI257" i="2"/>
  <c r="BH257" i="2"/>
  <c r="BG257" i="2"/>
  <c r="BF257" i="2"/>
  <c r="T257" i="2"/>
  <c r="R257" i="2"/>
  <c r="P257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5" i="2"/>
  <c r="BH245" i="2"/>
  <c r="BG245" i="2"/>
  <c r="BF245" i="2"/>
  <c r="T245" i="2"/>
  <c r="R245" i="2"/>
  <c r="P245" i="2"/>
  <c r="BI241" i="2"/>
  <c r="BH241" i="2"/>
  <c r="BG241" i="2"/>
  <c r="BF241" i="2"/>
  <c r="T241" i="2"/>
  <c r="R241" i="2"/>
  <c r="P241" i="2"/>
  <c r="BI237" i="2"/>
  <c r="BH237" i="2"/>
  <c r="BG237" i="2"/>
  <c r="BF237" i="2"/>
  <c r="T237" i="2"/>
  <c r="R237" i="2"/>
  <c r="P237" i="2"/>
  <c r="BI232" i="2"/>
  <c r="BH232" i="2"/>
  <c r="BG232" i="2"/>
  <c r="BF232" i="2"/>
  <c r="T232" i="2"/>
  <c r="R232" i="2"/>
  <c r="P232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52" i="2"/>
  <c r="BH152" i="2"/>
  <c r="BG152" i="2"/>
  <c r="BF152" i="2"/>
  <c r="T152" i="2"/>
  <c r="T151" i="2"/>
  <c r="R152" i="2"/>
  <c r="R151" i="2"/>
  <c r="P152" i="2"/>
  <c r="P151" i="2" s="1"/>
  <c r="BI147" i="2"/>
  <c r="BH147" i="2"/>
  <c r="BG147" i="2"/>
  <c r="BF147" i="2"/>
  <c r="T147" i="2"/>
  <c r="T146" i="2"/>
  <c r="R147" i="2"/>
  <c r="R146" i="2"/>
  <c r="P147" i="2"/>
  <c r="P146" i="2"/>
  <c r="BI142" i="2"/>
  <c r="BH142" i="2"/>
  <c r="BG142" i="2"/>
  <c r="BF142" i="2"/>
  <c r="T142" i="2"/>
  <c r="T141" i="2" s="1"/>
  <c r="R142" i="2"/>
  <c r="R141" i="2" s="1"/>
  <c r="P142" i="2"/>
  <c r="P141" i="2" s="1"/>
  <c r="BI137" i="2"/>
  <c r="BH137" i="2"/>
  <c r="BG137" i="2"/>
  <c r="BF137" i="2"/>
  <c r="T137" i="2"/>
  <c r="T136" i="2"/>
  <c r="R137" i="2"/>
  <c r="R136" i="2"/>
  <c r="P137" i="2"/>
  <c r="P136" i="2"/>
  <c r="BI133" i="2"/>
  <c r="BH133" i="2"/>
  <c r="BG133" i="2"/>
  <c r="BF133" i="2"/>
  <c r="T133" i="2"/>
  <c r="R133" i="2"/>
  <c r="P133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0" i="2"/>
  <c r="BH120" i="2"/>
  <c r="BG120" i="2"/>
  <c r="BF120" i="2"/>
  <c r="T120" i="2"/>
  <c r="R120" i="2"/>
  <c r="P120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09" i="2"/>
  <c r="BH109" i="2"/>
  <c r="BG109" i="2"/>
  <c r="BF109" i="2"/>
  <c r="T109" i="2"/>
  <c r="R109" i="2"/>
  <c r="P109" i="2"/>
  <c r="BI105" i="2"/>
  <c r="BH105" i="2"/>
  <c r="BG105" i="2"/>
  <c r="BF105" i="2"/>
  <c r="T105" i="2"/>
  <c r="R105" i="2"/>
  <c r="P105" i="2"/>
  <c r="BI101" i="2"/>
  <c r="BH101" i="2"/>
  <c r="BG101" i="2"/>
  <c r="BF101" i="2"/>
  <c r="T101" i="2"/>
  <c r="R101" i="2"/>
  <c r="P101" i="2"/>
  <c r="J95" i="2"/>
  <c r="F94" i="2"/>
  <c r="F92" i="2"/>
  <c r="E90" i="2"/>
  <c r="J55" i="2"/>
  <c r="F54" i="2"/>
  <c r="F52" i="2"/>
  <c r="E50" i="2"/>
  <c r="J21" i="2"/>
  <c r="E21" i="2"/>
  <c r="J94" i="2"/>
  <c r="J20" i="2"/>
  <c r="J18" i="2"/>
  <c r="E18" i="2"/>
  <c r="F55" i="2"/>
  <c r="J17" i="2"/>
  <c r="J12" i="2"/>
  <c r="J52" i="2"/>
  <c r="E7" i="2"/>
  <c r="E88" i="2"/>
  <c r="L50" i="1"/>
  <c r="AM50" i="1"/>
  <c r="AM49" i="1"/>
  <c r="L49" i="1"/>
  <c r="AM47" i="1"/>
  <c r="L47" i="1"/>
  <c r="L45" i="1"/>
  <c r="L44" i="1"/>
  <c r="BK438" i="2"/>
  <c r="J170" i="2"/>
  <c r="BK424" i="2"/>
  <c r="BK223" i="2"/>
  <c r="BK392" i="2"/>
  <c r="BK188" i="2"/>
  <c r="J396" i="2"/>
  <c r="J188" i="3"/>
  <c r="BK365" i="2"/>
  <c r="BK330" i="2"/>
  <c r="BK337" i="2"/>
  <c r="J142" i="2"/>
  <c r="BK112" i="3"/>
  <c r="J505" i="2"/>
  <c r="J428" i="2"/>
  <c r="BK121" i="3"/>
  <c r="J250" i="2"/>
  <c r="J133" i="2"/>
  <c r="BK396" i="2"/>
  <c r="BK120" i="2"/>
  <c r="J117" i="3"/>
  <c r="BK130" i="3"/>
  <c r="J146" i="3"/>
  <c r="BK207" i="3"/>
  <c r="J348" i="2"/>
  <c r="BK348" i="2"/>
  <c r="BK270" i="2"/>
  <c r="J310" i="2"/>
  <c r="J166" i="2"/>
  <c r="BK505" i="2"/>
  <c r="J330" i="2"/>
  <c r="J143" i="3"/>
  <c r="J513" i="2"/>
  <c r="BK84" i="4"/>
  <c r="J201" i="2"/>
  <c r="BK90" i="3"/>
  <c r="J105" i="2"/>
  <c r="J314" i="2"/>
  <c r="BK170" i="3"/>
  <c r="BK408" i="2"/>
  <c r="J204" i="2"/>
  <c r="BK133" i="2"/>
  <c r="J170" i="3"/>
  <c r="BK254" i="2"/>
  <c r="BK447" i="2"/>
  <c r="BK219" i="2"/>
  <c r="BK181" i="2"/>
  <c r="J130" i="3"/>
  <c r="BK369" i="2"/>
  <c r="BK428" i="2"/>
  <c r="J113" i="2"/>
  <c r="BK451" i="2"/>
  <c r="J266" i="2"/>
  <c r="BK105" i="3"/>
  <c r="AS54" i="1"/>
  <c r="J200" i="3"/>
  <c r="J296" i="2"/>
  <c r="J540" i="2"/>
  <c r="BK198" i="2"/>
  <c r="J376" i="2"/>
  <c r="J185" i="2"/>
  <c r="BK208" i="2"/>
  <c r="BK166" i="3"/>
  <c r="J270" i="2"/>
  <c r="BK261" i="2"/>
  <c r="J325" i="2"/>
  <c r="BK296" i="2"/>
  <c r="J121" i="3"/>
  <c r="J472" i="2"/>
  <c r="J482" i="2"/>
  <c r="BK201" i="2"/>
  <c r="J232" i="2"/>
  <c r="J465" i="2"/>
  <c r="J490" i="2"/>
  <c r="BK442" i="2"/>
  <c r="BK513" i="2"/>
  <c r="J195" i="3"/>
  <c r="BK415" i="2"/>
  <c r="J468" i="2"/>
  <c r="J306" i="2"/>
  <c r="BK185" i="2"/>
  <c r="BK317" i="2"/>
  <c r="J125" i="2"/>
  <c r="BK125" i="2"/>
  <c r="J203" i="3"/>
  <c r="J185" i="3"/>
  <c r="J455" i="2"/>
  <c r="BK109" i="2"/>
  <c r="J177" i="3"/>
  <c r="BK530" i="2"/>
  <c r="BK195" i="3"/>
  <c r="BK266" i="2"/>
  <c r="J526" i="2"/>
  <c r="BK128" i="2"/>
  <c r="BK194" i="2"/>
  <c r="J101" i="2"/>
  <c r="BK137" i="2"/>
  <c r="J210" i="3"/>
  <c r="F37" i="4"/>
  <c r="BD57" i="1"/>
  <c r="J241" i="2"/>
  <c r="J34" i="4"/>
  <c r="AW57" i="1" s="1"/>
  <c r="J181" i="2"/>
  <c r="BK117" i="3"/>
  <c r="BK212" i="2"/>
  <c r="J147" i="2"/>
  <c r="BK517" i="2"/>
  <c r="J273" i="2"/>
  <c r="BK155" i="3"/>
  <c r="BK306" i="2"/>
  <c r="BK325" i="2"/>
  <c r="J94" i="3"/>
  <c r="BK143" i="3"/>
  <c r="J549" i="2"/>
  <c r="J261" i="2"/>
  <c r="J380" i="2"/>
  <c r="J223" i="2"/>
  <c r="BK468" i="2"/>
  <c r="BK434" i="2"/>
  <c r="J264" i="2"/>
  <c r="J509" i="2"/>
  <c r="BK188" i="3"/>
  <c r="BK376" i="2"/>
  <c r="BK509" i="2"/>
  <c r="F35" i="4"/>
  <c r="BB57" i="1"/>
  <c r="J320" i="2"/>
  <c r="BK237" i="2"/>
  <c r="BK101" i="2"/>
  <c r="J424" i="2"/>
  <c r="BK232" i="2"/>
  <c r="J415" i="2"/>
  <c r="BK486" i="2"/>
  <c r="BK257" i="2"/>
  <c r="BK142" i="2"/>
  <c r="BK177" i="3"/>
  <c r="J341" i="2"/>
  <c r="BK341" i="2"/>
  <c r="J128" i="2"/>
  <c r="J198" i="2"/>
  <c r="J284" i="2"/>
  <c r="J192" i="2"/>
  <c r="BK380" i="2"/>
  <c r="J299" i="2"/>
  <c r="J245" i="2"/>
  <c r="J181" i="3"/>
  <c r="BK152" i="2"/>
  <c r="J517" i="2"/>
  <c r="J116" i="2"/>
  <c r="J303" i="2"/>
  <c r="J140" i="3"/>
  <c r="J137" i="2"/>
  <c r="J151" i="3"/>
  <c r="J404" i="2"/>
  <c r="J434" i="2"/>
  <c r="J412" i="2"/>
  <c r="J174" i="2"/>
  <c r="BK116" i="2"/>
  <c r="BK494" i="2"/>
  <c r="BK159" i="3"/>
  <c r="J486" i="2"/>
  <c r="BK166" i="2"/>
  <c r="J533" i="2"/>
  <c r="BK245" i="2"/>
  <c r="BK284" i="2"/>
  <c r="BK114" i="3"/>
  <c r="BK314" i="2"/>
  <c r="BK533" i="2"/>
  <c r="BK384" i="2"/>
  <c r="BK388" i="2"/>
  <c r="BK185" i="3"/>
  <c r="J337" i="2"/>
  <c r="J537" i="2"/>
  <c r="J155" i="3"/>
  <c r="J100" i="3"/>
  <c r="J392" i="2"/>
  <c r="J317" i="2"/>
  <c r="BK113" i="2"/>
  <c r="BK94" i="3"/>
  <c r="J442" i="2"/>
  <c r="BK475" i="2"/>
  <c r="J369" i="2"/>
  <c r="J112" i="3"/>
  <c r="F36" i="4"/>
  <c r="BC57" i="1"/>
  <c r="BK320" i="2"/>
  <c r="J215" i="2"/>
  <c r="BK203" i="3"/>
  <c r="BK310" i="2"/>
  <c r="J212" i="2"/>
  <c r="BK521" i="2"/>
  <c r="BK105" i="2"/>
  <c r="J461" i="2"/>
  <c r="BK537" i="2"/>
  <c r="J438" i="2"/>
  <c r="BK299" i="2"/>
  <c r="BK250" i="2"/>
  <c r="BK273" i="2"/>
  <c r="BK200" i="3"/>
  <c r="J372" i="2"/>
  <c r="J109" i="2"/>
  <c r="J501" i="2"/>
  <c r="BK210" i="3"/>
  <c r="J358" i="2"/>
  <c r="J90" i="3"/>
  <c r="BK455" i="2"/>
  <c r="BK204" i="2"/>
  <c r="BK100" i="3"/>
  <c r="J553" i="2"/>
  <c r="BK215" i="2"/>
  <c r="BK553" i="2"/>
  <c r="J420" i="2"/>
  <c r="BK174" i="2"/>
  <c r="BK170" i="2"/>
  <c r="J166" i="3"/>
  <c r="BK482" i="2"/>
  <c r="J105" i="3"/>
  <c r="J208" i="2"/>
  <c r="J530" i="2"/>
  <c r="BK146" i="3"/>
  <c r="BK490" i="2"/>
  <c r="J120" i="2"/>
  <c r="BK151" i="3"/>
  <c r="BK465" i="2"/>
  <c r="BK303" i="2"/>
  <c r="J355" i="2"/>
  <c r="J447" i="2"/>
  <c r="BK241" i="2"/>
  <c r="BK140" i="3"/>
  <c r="J451" i="2"/>
  <c r="J384" i="2"/>
  <c r="J188" i="2"/>
  <c r="BK461" i="2"/>
  <c r="J178" i="2"/>
  <c r="J365" i="2"/>
  <c r="BK147" i="2"/>
  <c r="BK472" i="2"/>
  <c r="J388" i="2"/>
  <c r="J254" i="2"/>
  <c r="BK181" i="3"/>
  <c r="J521" i="2"/>
  <c r="BK192" i="2"/>
  <c r="BK540" i="2"/>
  <c r="J194" i="2"/>
  <c r="BK178" i="2"/>
  <c r="J475" i="2"/>
  <c r="BK420" i="2"/>
  <c r="BK400" i="2"/>
  <c r="BK404" i="2"/>
  <c r="J152" i="2"/>
  <c r="J84" i="4"/>
  <c r="BK549" i="2"/>
  <c r="J257" i="2"/>
  <c r="J114" i="3"/>
  <c r="BK372" i="2"/>
  <c r="BK501" i="2"/>
  <c r="BK412" i="2"/>
  <c r="BK526" i="2"/>
  <c r="BK264" i="2"/>
  <c r="BK355" i="2"/>
  <c r="J408" i="2"/>
  <c r="J400" i="2"/>
  <c r="J494" i="2"/>
  <c r="BK358" i="2"/>
  <c r="J219" i="2"/>
  <c r="J159" i="3"/>
  <c r="J237" i="2"/>
  <c r="J207" i="3"/>
  <c r="R547" i="2" l="1"/>
  <c r="R263" i="2"/>
  <c r="T313" i="2"/>
  <c r="BK165" i="2"/>
  <c r="J165" i="2" s="1"/>
  <c r="J66" i="2" s="1"/>
  <c r="BK319" i="2"/>
  <c r="BK263" i="2"/>
  <c r="J263" i="2"/>
  <c r="J68" i="2" s="1"/>
  <c r="R319" i="2"/>
  <c r="BK371" i="2"/>
  <c r="J371" i="2" s="1"/>
  <c r="J73" i="2" s="1"/>
  <c r="T218" i="2"/>
  <c r="T319" i="2"/>
  <c r="P100" i="2"/>
  <c r="P218" i="2"/>
  <c r="R474" i="2"/>
  <c r="T100" i="2"/>
  <c r="T165" i="2"/>
  <c r="R371" i="2"/>
  <c r="R100" i="2"/>
  <c r="BK218" i="2"/>
  <c r="J218" i="2"/>
  <c r="J67" i="2" s="1"/>
  <c r="T474" i="2"/>
  <c r="P263" i="2"/>
  <c r="P313" i="2"/>
  <c r="P474" i="2"/>
  <c r="R165" i="2"/>
  <c r="T371" i="2"/>
  <c r="P99" i="3"/>
  <c r="T154" i="3"/>
  <c r="T89" i="3"/>
  <c r="BK187" i="3"/>
  <c r="J187" i="3" s="1"/>
  <c r="J66" i="3" s="1"/>
  <c r="R218" i="2"/>
  <c r="BK313" i="2"/>
  <c r="J313" i="2"/>
  <c r="J71" i="2" s="1"/>
  <c r="R313" i="2"/>
  <c r="BK474" i="2"/>
  <c r="J474" i="2" s="1"/>
  <c r="J74" i="2" s="1"/>
  <c r="R89" i="3"/>
  <c r="R88" i="3" s="1"/>
  <c r="T99" i="3"/>
  <c r="BK154" i="3"/>
  <c r="J154" i="3"/>
  <c r="J65" i="3"/>
  <c r="T187" i="3"/>
  <c r="BK100" i="2"/>
  <c r="J100" i="2"/>
  <c r="J61" i="2" s="1"/>
  <c r="T263" i="2"/>
  <c r="P319" i="2"/>
  <c r="P89" i="3"/>
  <c r="P88" i="3"/>
  <c r="P87" i="3" s="1"/>
  <c r="AU56" i="1" s="1"/>
  <c r="BK99" i="3"/>
  <c r="J99" i="3" s="1"/>
  <c r="J62" i="3" s="1"/>
  <c r="R154" i="3"/>
  <c r="P187" i="3"/>
  <c r="P165" i="2"/>
  <c r="P371" i="2"/>
  <c r="BK89" i="3"/>
  <c r="R99" i="3"/>
  <c r="P154" i="3"/>
  <c r="P153" i="3" s="1"/>
  <c r="R187" i="3"/>
  <c r="BK146" i="2"/>
  <c r="J146" i="2" s="1"/>
  <c r="J64" i="2" s="1"/>
  <c r="BK141" i="2"/>
  <c r="J141" i="2"/>
  <c r="J63" i="2"/>
  <c r="BK151" i="2"/>
  <c r="J151" i="2"/>
  <c r="J65" i="2"/>
  <c r="BK209" i="3"/>
  <c r="J209" i="3" s="1"/>
  <c r="J67" i="3" s="1"/>
  <c r="BK136" i="2"/>
  <c r="J136" i="2"/>
  <c r="J62" i="2"/>
  <c r="BK309" i="2"/>
  <c r="J309" i="2"/>
  <c r="J69" i="2" s="1"/>
  <c r="BK548" i="2"/>
  <c r="J548" i="2" s="1"/>
  <c r="J77" i="2" s="1"/>
  <c r="BK552" i="2"/>
  <c r="J552" i="2"/>
  <c r="J78" i="2"/>
  <c r="BK150" i="3"/>
  <c r="J150" i="3"/>
  <c r="J63" i="3"/>
  <c r="BK83" i="4"/>
  <c r="BK82" i="4" s="1"/>
  <c r="BK81" i="4" s="1"/>
  <c r="J81" i="4" s="1"/>
  <c r="J59" i="4" s="1"/>
  <c r="BK539" i="2"/>
  <c r="J539" i="2" s="1"/>
  <c r="J75" i="2" s="1"/>
  <c r="J89" i="3"/>
  <c r="J61" i="3" s="1"/>
  <c r="E48" i="4"/>
  <c r="J54" i="4"/>
  <c r="F55" i="4"/>
  <c r="BE84" i="4"/>
  <c r="J52" i="4"/>
  <c r="BE112" i="3"/>
  <c r="J52" i="3"/>
  <c r="F84" i="3"/>
  <c r="BE114" i="3"/>
  <c r="J54" i="3"/>
  <c r="BE130" i="3"/>
  <c r="BE90" i="3"/>
  <c r="BE117" i="3"/>
  <c r="BE195" i="3"/>
  <c r="BE207" i="3"/>
  <c r="E48" i="3"/>
  <c r="BE94" i="3"/>
  <c r="BE166" i="3"/>
  <c r="BE170" i="3"/>
  <c r="BE200" i="3"/>
  <c r="BE203" i="3"/>
  <c r="BE188" i="3"/>
  <c r="J319" i="2"/>
  <c r="J72" i="2"/>
  <c r="BE143" i="3"/>
  <c r="BE155" i="3"/>
  <c r="BE159" i="3"/>
  <c r="BE105" i="3"/>
  <c r="BE146" i="3"/>
  <c r="BE210" i="3"/>
  <c r="BE100" i="3"/>
  <c r="BE140" i="3"/>
  <c r="BE181" i="3"/>
  <c r="BE185" i="3"/>
  <c r="BE121" i="3"/>
  <c r="BE151" i="3"/>
  <c r="BE177" i="3"/>
  <c r="F95" i="2"/>
  <c r="BE105" i="2"/>
  <c r="BE201" i="2"/>
  <c r="BE204" i="2"/>
  <c r="BE212" i="2"/>
  <c r="BE215" i="2"/>
  <c r="J54" i="2"/>
  <c r="BE147" i="2"/>
  <c r="BE194" i="2"/>
  <c r="BE372" i="2"/>
  <c r="BE392" i="2"/>
  <c r="E48" i="2"/>
  <c r="BE137" i="2"/>
  <c r="BE241" i="2"/>
  <c r="BE257" i="2"/>
  <c r="BE120" i="2"/>
  <c r="BE261" i="2"/>
  <c r="J92" i="2"/>
  <c r="BE109" i="2"/>
  <c r="BE113" i="2"/>
  <c r="BE116" i="2"/>
  <c r="BE166" i="2"/>
  <c r="BE174" i="2"/>
  <c r="BE181" i="2"/>
  <c r="BE185" i="2"/>
  <c r="BE245" i="2"/>
  <c r="BE325" i="2"/>
  <c r="BE355" i="2"/>
  <c r="BE128" i="2"/>
  <c r="BE133" i="2"/>
  <c r="BE152" i="2"/>
  <c r="BE219" i="2"/>
  <c r="BE299" i="2"/>
  <c r="BE101" i="2"/>
  <c r="BE125" i="2"/>
  <c r="BE188" i="2"/>
  <c r="BE192" i="2"/>
  <c r="BE284" i="2"/>
  <c r="BE317" i="2"/>
  <c r="BE330" i="2"/>
  <c r="BE198" i="2"/>
  <c r="BE232" i="2"/>
  <c r="BE310" i="2"/>
  <c r="BE341" i="2"/>
  <c r="BE358" i="2"/>
  <c r="BE396" i="2"/>
  <c r="BE420" i="2"/>
  <c r="BE438" i="2"/>
  <c r="BE447" i="2"/>
  <c r="BE461" i="2"/>
  <c r="BE472" i="2"/>
  <c r="BE482" i="2"/>
  <c r="BE486" i="2"/>
  <c r="BE501" i="2"/>
  <c r="BE170" i="2"/>
  <c r="BE178" i="2"/>
  <c r="BE223" i="2"/>
  <c r="BE237" i="2"/>
  <c r="BE270" i="2"/>
  <c r="BE296" i="2"/>
  <c r="BE303" i="2"/>
  <c r="BE314" i="2"/>
  <c r="BE380" i="2"/>
  <c r="BE424" i="2"/>
  <c r="BE455" i="2"/>
  <c r="BE505" i="2"/>
  <c r="BE509" i="2"/>
  <c r="BE142" i="2"/>
  <c r="BE264" i="2"/>
  <c r="BE266" i="2"/>
  <c r="BE273" i="2"/>
  <c r="BE337" i="2"/>
  <c r="BE365" i="2"/>
  <c r="BE369" i="2"/>
  <c r="BE388" i="2"/>
  <c r="BE428" i="2"/>
  <c r="BE521" i="2"/>
  <c r="BE526" i="2"/>
  <c r="BE530" i="2"/>
  <c r="BE537" i="2"/>
  <c r="BE540" i="2"/>
  <c r="BE549" i="2"/>
  <c r="BE553" i="2"/>
  <c r="BE250" i="2"/>
  <c r="BE254" i="2"/>
  <c r="BE348" i="2"/>
  <c r="BE376" i="2"/>
  <c r="BE384" i="2"/>
  <c r="BE404" i="2"/>
  <c r="BE415" i="2"/>
  <c r="BE451" i="2"/>
  <c r="BE465" i="2"/>
  <c r="BE517" i="2"/>
  <c r="BE533" i="2"/>
  <c r="BE208" i="2"/>
  <c r="BE306" i="2"/>
  <c r="BE320" i="2"/>
  <c r="BE400" i="2"/>
  <c r="BE408" i="2"/>
  <c r="BE412" i="2"/>
  <c r="BE434" i="2"/>
  <c r="BE442" i="2"/>
  <c r="BE468" i="2"/>
  <c r="BE475" i="2"/>
  <c r="BE490" i="2"/>
  <c r="BE494" i="2"/>
  <c r="BE513" i="2"/>
  <c r="F34" i="4"/>
  <c r="BA57" i="1" s="1"/>
  <c r="F34" i="2"/>
  <c r="BA55" i="1" s="1"/>
  <c r="F35" i="2"/>
  <c r="BB55" i="1"/>
  <c r="J34" i="2"/>
  <c r="AW55" i="1"/>
  <c r="J33" i="4"/>
  <c r="AV57" i="1" s="1"/>
  <c r="AT57" i="1" s="1"/>
  <c r="F35" i="3"/>
  <c r="BB56" i="1"/>
  <c r="F34" i="3"/>
  <c r="BA56" i="1"/>
  <c r="F37" i="2"/>
  <c r="BD55" i="1"/>
  <c r="F36" i="3"/>
  <c r="BC56" i="1"/>
  <c r="J34" i="3"/>
  <c r="AW56" i="1"/>
  <c r="F37" i="3"/>
  <c r="BD56" i="1" s="1"/>
  <c r="F36" i="2"/>
  <c r="BC55" i="1" s="1"/>
  <c r="BK153" i="3" l="1"/>
  <c r="J153" i="3" s="1"/>
  <c r="J64" i="3" s="1"/>
  <c r="BK99" i="2"/>
  <c r="P99" i="2"/>
  <c r="BK547" i="2"/>
  <c r="J547" i="2"/>
  <c r="J76" i="2"/>
  <c r="R153" i="3"/>
  <c r="R87" i="3"/>
  <c r="R99" i="2"/>
  <c r="BK88" i="3"/>
  <c r="J88" i="3"/>
  <c r="J60" i="3"/>
  <c r="T99" i="2"/>
  <c r="T312" i="2"/>
  <c r="P312" i="2"/>
  <c r="P98" i="2"/>
  <c r="AU55" i="1" s="1"/>
  <c r="AU54" i="1" s="1"/>
  <c r="T88" i="3"/>
  <c r="T153" i="3"/>
  <c r="T87" i="3" s="1"/>
  <c r="BK312" i="2"/>
  <c r="J312" i="2"/>
  <c r="J70" i="2"/>
  <c r="R312" i="2"/>
  <c r="J83" i="4"/>
  <c r="J61" i="4"/>
  <c r="J82" i="4"/>
  <c r="J60" i="4"/>
  <c r="BK87" i="3"/>
  <c r="J87" i="3"/>
  <c r="J59" i="3"/>
  <c r="J99" i="2"/>
  <c r="J60" i="2" s="1"/>
  <c r="F33" i="2"/>
  <c r="AZ55" i="1" s="1"/>
  <c r="J33" i="2"/>
  <c r="AV55" i="1" s="1"/>
  <c r="AT55" i="1" s="1"/>
  <c r="F33" i="3"/>
  <c r="AZ56" i="1"/>
  <c r="BD54" i="1"/>
  <c r="W33" i="1"/>
  <c r="J30" i="4"/>
  <c r="AG57" i="1"/>
  <c r="BC54" i="1"/>
  <c r="W32" i="1"/>
  <c r="BA54" i="1"/>
  <c r="AW54" i="1" s="1"/>
  <c r="AK30" i="1" s="1"/>
  <c r="J33" i="3"/>
  <c r="AV56" i="1"/>
  <c r="AT56" i="1"/>
  <c r="F33" i="4"/>
  <c r="AZ57" i="1"/>
  <c r="BB54" i="1"/>
  <c r="AX54" i="1"/>
  <c r="R98" i="2" l="1"/>
  <c r="T98" i="2"/>
  <c r="J39" i="4"/>
  <c r="BK98" i="2"/>
  <c r="J98" i="2"/>
  <c r="AN57" i="1"/>
  <c r="J30" i="2"/>
  <c r="AG55" i="1"/>
  <c r="AZ54" i="1"/>
  <c r="W29" i="1"/>
  <c r="W30" i="1"/>
  <c r="AY54" i="1"/>
  <c r="J30" i="3"/>
  <c r="AG56" i="1"/>
  <c r="AG54" i="1"/>
  <c r="AK26" i="1"/>
  <c r="W31" i="1"/>
  <c r="J39" i="2" l="1"/>
  <c r="J59" i="2"/>
  <c r="J39" i="3"/>
  <c r="AN56" i="1"/>
  <c r="AN55" i="1"/>
  <c r="AV54" i="1"/>
  <c r="AK29" i="1"/>
  <c r="AK35" i="1"/>
  <c r="AT54" i="1" l="1"/>
  <c r="AN54" i="1"/>
</calcChain>
</file>

<file path=xl/sharedStrings.xml><?xml version="1.0" encoding="utf-8"?>
<sst xmlns="http://schemas.openxmlformats.org/spreadsheetml/2006/main" count="6519" uniqueCount="1068">
  <si>
    <t>Export Komplet</t>
  </si>
  <si>
    <t>VZ</t>
  </si>
  <si>
    <t>2.0</t>
  </si>
  <si>
    <t>ZAMOK</t>
  </si>
  <si>
    <t>False</t>
  </si>
  <si>
    <t>{5d5f9bb0-d202-4cc0-aade-f3644f564f1d}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</si>
  <si>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</si>
  <si>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</si>
  <si>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</si>
  <si>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</si>
  <si>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</si>
  <si>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</si>
  <si>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</si>
  <si>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</si>
  <si>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MZ2024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</si>
  <si>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</si>
  <si>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</si>
  <si>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Výměna střešní krytiny vč.oplechování, okapů, na objektu Komenského nám.646 Louny</t>
  </si>
  <si>
    <t>KSO:</t>
  </si>
  <si>
    <t>801 69 13</t>
  </si>
  <si>
    <t>CC-CZ:</t>
  </si>
  <si>
    <t>12201</t>
  </si>
  <si>
    <t>Místo:</t>
  </si>
  <si>
    <t>Louny</t>
  </si>
  <si>
    <t>Datum:</t>
  </si>
  <si>
    <t>23. 9. 2024</t>
  </si>
  <si>
    <t>Zadavatel:</t>
  </si>
  <si>
    <t>IČ:</t>
  </si>
  <si>
    <t>00020478</t>
  </si>
  <si>
    <t>Ministerstvo zemědělství</t>
  </si>
  <si>
    <t>DIČ:</t>
  </si>
  <si>
    <t>CZ00020478</t>
  </si>
  <si>
    <t>Uchazeč:</t>
  </si>
  <si>
    <t>Vyplň údaj</t>
  </si>
  <si>
    <t>Projektant:</t>
  </si>
  <si>
    <t/>
  </si>
  <si>
    <t xml:space="preserve"> </t>
  </si>
  <si>
    <t>True</t>
  </si>
  <si>
    <t>Zpracovatel:</t>
  </si>
  <si>
    <t>63130742</t>
  </si>
  <si>
    <t>Švandrlík Milan</t>
  </si>
  <si>
    <t>Poznámka:</t>
  </si>
  <si>
    <t>Soupis prací je sestaven za využití položek Cenové soustavy ÚRS. Cenové a technické podmínky položek Cenové soustavy ÚRS, které nejsou uvedeny v soupisu prací (tzv. úvodní části katalogů) jsou neomezeně dálkově k dispozici na www.cs-urs.cz. Položky soupisu prací, které nemají ve sloupci "Cenová soustava" uveden žádný údaj, nepochází z Cenové soustavy ÚRS._x000D_
Je-li v kontrolním rozpočtu nebo v soupisu prací uvedena v kolonce ,,popis" obchodní značka jakéhokoliv materiálu, výrobku nebo technologie, má tento název pouze informativní charakter._x000D_
Pro ocenění a následně pro realizaci je možné použít i jiný materiál, výrobek nebo technologií, se srovnatelnými nebo lepšími užitnými vlastnostmi , které odpovídají požadavkům dokumentace.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</si>
  <si>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</si>
  <si>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</si>
  <si>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</si>
  <si>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</si>
  <si>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</si>
  <si>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</si>
  <si>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</si>
  <si>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</si>
  <si>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</si>
  <si>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</si>
  <si>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</si>
  <si>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</si>
  <si>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</si>
  <si>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</si>
  <si>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</si>
  <si>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</si>
  <si>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</si>
  <si>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</si>
  <si>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</si>
  <si>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</si>
  <si>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</si>
  <si>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</si>
  <si>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</si>
  <si>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</si>
  <si>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</si>
  <si>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</si>
  <si>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</si>
  <si>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</si>
  <si>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</si>
  <si>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</si>
  <si>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</si>
  <si>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</si>
  <si>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</si>
  <si>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</si>
  <si>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</si>
  <si>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</si>
  <si>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</si>
  <si>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</si>
  <si>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</si>
  <si>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</si>
  <si>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SO01 - Výměna střešní krytiny vč.oplechování a okapů</t>
  </si>
  <si>
    <t>STA</t>
  </si>
  <si>
    <t>1</t>
  </si>
  <si>
    <t>{6ccdd6ab-871d-40c5-81d3-062c9ab9aa7e}</t>
  </si>
  <si>
    <t>2</t>
  </si>
  <si>
    <t>02</t>
  </si>
  <si>
    <t>SO02 - Zateplení podlahy - stropní konstrukce posledního podlaží budovy</t>
  </si>
  <si>
    <t>{837f4133-f8b7-49bc-9b1a-39dde929301b}</t>
  </si>
  <si>
    <t>03</t>
  </si>
  <si>
    <t>SO03 - Elektroinstalace - hromosvod</t>
  </si>
  <si>
    <t>{dc83c165-5291-4ccd-b2e1-9399413644ef}</t>
  </si>
  <si>
    <t>KRYCÍ LIST SOUPISU PRACÍ</t>
  </si>
  <si>
    <t>Objekt:</t>
  </si>
  <si>
    <t>01 - SO01 - Výměna střešní krytiny vč.oplechování a okapů</t>
  </si>
  <si>
    <t>Soupis prací je sestaven za využití položek Cenové soustavy ÚRS. Cenové a technické podmínky položek Cenové soustavy ÚRS, které nejsou uvedeny v soupisu prací (tzv. úvodní části katalogů) jsou neomezeně dálkově k dispozici na www.cs-urs.cz. Položky soupisu prací, které nemají ve sloupci "Cenová soustava" uveden žádný údaj, nepochází z Cenové soustavy ÚRS. Je-li v kontrolním rozpočtu nebo v soupisu prací uvedena v kolonce ,,popis" obchodní značka jakéhokoliv materiálu, výrobku nebo technologie, má tento název pouze informativní charakter. Pro ocenění a následně pro realizaci je možné použít i jiný materiál, výrobek nebo technologií, se srovnatelnými nebo lepšími užitnými vlastnostmi , které odpovídají požadavkům dokumentace.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</si>
  <si>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</si>
  <si>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</si>
  <si>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</si>
  <si>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</si>
  <si>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</si>
  <si>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</si>
  <si>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</si>
  <si>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</si>
  <si>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</si>
  <si>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</si>
  <si>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</si>
  <si>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</si>
  <si>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</si>
  <si>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</si>
  <si>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</si>
  <si>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</si>
  <si>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</si>
  <si>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</si>
  <si>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</si>
  <si>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783 - Dokončovací práce - nátěry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</si>
  <si>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</si>
  <si>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</si>
  <si>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</si>
  <si>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</si>
  <si>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</si>
  <si>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</si>
  <si>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</si>
  <si>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</si>
  <si>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</si>
  <si>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</si>
  <si>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</si>
  <si>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</si>
  <si>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</si>
  <si>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</si>
  <si>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</si>
  <si>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</si>
  <si>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</si>
  <si>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</si>
  <si>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</si>
  <si>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</si>
  <si>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</si>
  <si>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113107330</t>
  </si>
  <si>
    <t>Odstranění podkladů nebo krytů strojně plochy jednotlivě do 50 m2 s přemístěním hmot na skládku na vzdálenost do 3 m nebo s naložením na dopravní prostředek z betonu prostého, o tl. vrstvy do 100 mm</t>
  </si>
  <si>
    <t>m2</t>
  </si>
  <si>
    <t>CS ÚRS 2024 02</t>
  </si>
  <si>
    <t>4</t>
  </si>
  <si>
    <t>498363408</t>
  </si>
  <si>
    <t>Online PSC</t>
  </si>
  <si>
    <t>https://podminky.urs.cz/item/CS_URS_2024_02/113107330</t>
  </si>
  <si>
    <t>VV</t>
  </si>
  <si>
    <t>7*0,8</t>
  </si>
  <si>
    <t>Součet</t>
  </si>
  <si>
    <t>132251101</t>
  </si>
  <si>
    <t>Hloubení nezapažených rýh šířky do 800 mm strojně s urovnáním dna do předepsaného profilu a spádu v hornině třídy těžitelnosti I skupiny 3 do 20 m3</t>
  </si>
  <si>
    <t>m3</t>
  </si>
  <si>
    <t>-658994585</t>
  </si>
  <si>
    <t>https://podminky.urs.cz/item/CS_URS_2024_02/132251101</t>
  </si>
  <si>
    <t>7*0,8*0,9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</si>
  <si>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</si>
  <si>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</si>
  <si>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</si>
  <si>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185710866</t>
  </si>
  <si>
    <t>https://podminky.urs.cz/item/CS_URS_2024_02/162751117</t>
  </si>
  <si>
    <t>5,04</t>
  </si>
  <si>
    <t>171201221.</t>
  </si>
  <si>
    <t>Poplatek za uložení stavebního odpadu na skládce (skládkovné) zeminy a kamení zatříděného do Katalogu odpadů pod kódem 17 05 04</t>
  </si>
  <si>
    <t>t</t>
  </si>
  <si>
    <t>1719949290</t>
  </si>
  <si>
    <t>5,04*2,00</t>
  </si>
  <si>
    <t>5</t>
  </si>
  <si>
    <t>171251201</t>
  </si>
  <si>
    <t>Uložení sypaniny na skládky nebo meziskládky bez hutnění s upravením uložené sypaniny do předepsaného tvaru</t>
  </si>
  <si>
    <t>1349852022</t>
  </si>
  <si>
    <t>https://podminky.urs.cz/item/CS_URS_2024_02/171251201</t>
  </si>
  <si>
    <t>6</t>
  </si>
  <si>
    <t>174151101</t>
  </si>
  <si>
    <t>Zásyp sypaninou z jakékoliv horniny strojně s uložením výkopku ve vrstvách se zhutněním jam, šachet, rýh nebo kolem objektů v těchto vykopávkách</t>
  </si>
  <si>
    <t>-1062716267</t>
  </si>
  <si>
    <t>https://podminky.urs.cz/item/CS_URS_2024_02/174151101</t>
  </si>
  <si>
    <t>štěrkopísek</t>
  </si>
  <si>
    <t>5,04-0,56-2,52</t>
  </si>
  <si>
    <t>7</t>
  </si>
  <si>
    <t>M</t>
  </si>
  <si>
    <t>58337331</t>
  </si>
  <si>
    <t>štěrkopísek frakce 0/22</t>
  </si>
  <si>
    <t>8</t>
  </si>
  <si>
    <t>-492709110</t>
  </si>
  <si>
    <t>1,96*1,80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</si>
  <si>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</si>
  <si>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</si>
  <si>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-969717763</t>
  </si>
  <si>
    <t>https://podminky.urs.cz/item/CS_URS_2024_02/175151101</t>
  </si>
  <si>
    <t>7*0,8*0,45</t>
  </si>
  <si>
    <t>-7*0,012</t>
  </si>
  <si>
    <t>9</t>
  </si>
  <si>
    <t>58331351</t>
  </si>
  <si>
    <t>kamenivo těžené drobné frakce 0/4</t>
  </si>
  <si>
    <t>-933813986</t>
  </si>
  <si>
    <t>2,436*1,80</t>
  </si>
  <si>
    <t>Svislé a kompletní konstrukce</t>
  </si>
  <si>
    <t>10</t>
  </si>
  <si>
    <t>316381116</t>
  </si>
  <si>
    <t>Komínové krycí desky z betonu tř. C 12/15 až C 16/20 s případnou konstrukční obvodovou výztuží včetně bednění, s potěrem nebo s povrchem vyhlazeným ve spádu k okrajům, s přesahem do 70 mm sešikmeným v podhledu proti zatékání, tl. přes 80 do 100 mm</t>
  </si>
  <si>
    <t>-1176727270</t>
  </si>
  <si>
    <t>https://podminky.urs.cz/item/CS_URS_2024_02/316381116</t>
  </si>
  <si>
    <t>1,7*1,2</t>
  </si>
  <si>
    <t>Vodorovné konstrukce</t>
  </si>
  <si>
    <t>11</t>
  </si>
  <si>
    <t>451572111</t>
  </si>
  <si>
    <t>Lože pod potrubí, stoky a drobné objekty v otevřeném výkopu z kameniva drobného těženého 0 až 4 mm</t>
  </si>
  <si>
    <t>-1950330817</t>
  </si>
  <si>
    <t>https://podminky.urs.cz/item/CS_URS_2024_02/451572111</t>
  </si>
  <si>
    <t>7*0,8*0,1</t>
  </si>
  <si>
    <t>Komunikace pozemní</t>
  </si>
  <si>
    <t>581111111</t>
  </si>
  <si>
    <t>Kryt cementobetonový silničních komunikací skupiny CB I tl. 100 mm</t>
  </si>
  <si>
    <t>-511838195</t>
  </si>
  <si>
    <t>https://podminky.urs.cz/item/CS_URS_2024_02/581111111</t>
  </si>
  <si>
    <t>Úpravy povrchů, podlahy a osazování výplní</t>
  </si>
  <si>
    <t>13</t>
  </si>
  <si>
    <t>625681013</t>
  </si>
  <si>
    <t>Ochrana proti holubům hrotový systém třířadý, účinná šíře 20 cm</t>
  </si>
  <si>
    <t>m</t>
  </si>
  <si>
    <t>-1449203680</t>
  </si>
  <si>
    <t>https://podminky.urs.cz/item/CS_URS_2024_02/625681013</t>
  </si>
  <si>
    <t>na atiku</t>
  </si>
  <si>
    <t>13,7</t>
  </si>
  <si>
    <t>okapy</t>
  </si>
  <si>
    <t>17,8+29,4</t>
  </si>
  <si>
    <t>hřebeny a nároží</t>
  </si>
  <si>
    <t>24,8+28,2</t>
  </si>
  <si>
    <t>na komíně</t>
  </si>
  <si>
    <t>úžlabí</t>
  </si>
  <si>
    <t>22,2</t>
  </si>
  <si>
    <t>Trubní vedení</t>
  </si>
  <si>
    <t>14</t>
  </si>
  <si>
    <t>871273120</t>
  </si>
  <si>
    <t>Montáž kanalizačního potrubí z tvrdého PVC-U hladkého plnostěnného tuhost SN 4 DN 125</t>
  </si>
  <si>
    <t>-1571942886</t>
  </si>
  <si>
    <t>https://podminky.urs.cz/item/CS_URS_2024_02/871273120</t>
  </si>
  <si>
    <t>15</t>
  </si>
  <si>
    <t>28611128</t>
  </si>
  <si>
    <t>trubka kanalizační PVC DN 125x3000mm SN4</t>
  </si>
  <si>
    <t>347295727</t>
  </si>
  <si>
    <t>7*1,03 'Přepočtené koeficientem množství</t>
  </si>
  <si>
    <t>16</t>
  </si>
  <si>
    <t>877270320</t>
  </si>
  <si>
    <t>Montáž tvarovek na kanalizačním plastovém potrubí z PP nebo PVC-U hladkého plnostěnného odboček DN 125</t>
  </si>
  <si>
    <t>kus</t>
  </si>
  <si>
    <t>-1768342338</t>
  </si>
  <si>
    <t>https://podminky.urs.cz/item/CS_URS_2024_02/877270320</t>
  </si>
  <si>
    <t>17</t>
  </si>
  <si>
    <t>28611426</t>
  </si>
  <si>
    <t>odbočka kanalizační plastová s hrdlem KG 125/125/87°</t>
  </si>
  <si>
    <t>734740988</t>
  </si>
  <si>
    <t>18</t>
  </si>
  <si>
    <t>895941301</t>
  </si>
  <si>
    <t>Osazení vpusti uliční z betonových dílců DN 450 dno s výtokem</t>
  </si>
  <si>
    <t>-1619564936</t>
  </si>
  <si>
    <t>https://podminky.urs.cz/item/CS_URS_2024_02/895941301</t>
  </si>
  <si>
    <t>19</t>
  </si>
  <si>
    <t>59223850</t>
  </si>
  <si>
    <t>dno pro uliční vpusť s výtokovým otvorem betonové 450x330x50mm</t>
  </si>
  <si>
    <t>1689469419</t>
  </si>
  <si>
    <t>20</t>
  </si>
  <si>
    <t>895941312</t>
  </si>
  <si>
    <t>Osazení vpusti uliční z betonových dílců DN 450 skruž horní 195 mm</t>
  </si>
  <si>
    <t>-185842307</t>
  </si>
  <si>
    <t>https://podminky.urs.cz/item/CS_URS_2024_02/895941312</t>
  </si>
  <si>
    <t>59223864</t>
  </si>
  <si>
    <t>prstenec pro uliční vpusť vyrovnávací betonový 390x60x130mm</t>
  </si>
  <si>
    <t>166958114</t>
  </si>
  <si>
    <t>22</t>
  </si>
  <si>
    <t>895941314</t>
  </si>
  <si>
    <t>Osazení vpusti uliční z betonových dílců DN 450 skruž horní 570 mm</t>
  </si>
  <si>
    <t>75853969</t>
  </si>
  <si>
    <t>https://podminky.urs.cz/item/CS_URS_2024_02/895941314</t>
  </si>
  <si>
    <t>23</t>
  </si>
  <si>
    <t>59223858</t>
  </si>
  <si>
    <t>skruž betonová horní pro uliční vpusť 450x570x50mm</t>
  </si>
  <si>
    <t>459810784</t>
  </si>
  <si>
    <t>24</t>
  </si>
  <si>
    <t>895941RP1</t>
  </si>
  <si>
    <t>Demontáž vpusti kanalizační uliční z betonových dílců typ UVB-50</t>
  </si>
  <si>
    <t>-694247302</t>
  </si>
  <si>
    <t>25</t>
  </si>
  <si>
    <t>899202211</t>
  </si>
  <si>
    <t>Demontáž mříží litinových včetně rámů, hmotnosti jednotlivě přes 50 do 100 Kg</t>
  </si>
  <si>
    <t>514622387</t>
  </si>
  <si>
    <t>https://podminky.urs.cz/item/CS_URS_2024_02/899202211</t>
  </si>
  <si>
    <t>26</t>
  </si>
  <si>
    <t>899203112</t>
  </si>
  <si>
    <t>Osazení mříží litinových včetně rámů a košů na bahno pro třídu zatížení B125, C250</t>
  </si>
  <si>
    <t>1727193063</t>
  </si>
  <si>
    <t>https://podminky.urs.cz/item/CS_URS_2024_02/899203112</t>
  </si>
  <si>
    <t>27</t>
  </si>
  <si>
    <t>59224480</t>
  </si>
  <si>
    <t>mříž vtoková s rámem pro uliční vpusť 500x500, zatížení 25 tun</t>
  </si>
  <si>
    <t>-1432165542</t>
  </si>
  <si>
    <t>28</t>
  </si>
  <si>
    <t>55241000</t>
  </si>
  <si>
    <t>koš kalový pod kruhovou mříž - lehký</t>
  </si>
  <si>
    <t>482425469</t>
  </si>
  <si>
    <t>Ostatní konstrukce a práce, bourání</t>
  </si>
  <si>
    <t>29</t>
  </si>
  <si>
    <t>919735122</t>
  </si>
  <si>
    <t>Řezání stávajícího betonového krytu nebo podkladu hloubky přes 50 do 100 mm</t>
  </si>
  <si>
    <t>1499387316</t>
  </si>
  <si>
    <t>https://podminky.urs.cz/item/CS_URS_2024_02/919735122</t>
  </si>
  <si>
    <t>7*2</t>
  </si>
  <si>
    <t>30</t>
  </si>
  <si>
    <t>941111122</t>
  </si>
  <si>
    <t>Lešení řadové trubkové lehké pracovní s podlahami s provozním zatížením tř. 3 do 200 kg/m2 šířky tř. W09 od 0,9 do 1,2 m, výšky výšky přes 10 do 25 m montáž</t>
  </si>
  <si>
    <t>2088600624</t>
  </si>
  <si>
    <t>https://podminky.urs.cz/item/CS_URS_2024_02/941111122</t>
  </si>
  <si>
    <t>uliční fasáda</t>
  </si>
  <si>
    <t>(1,3+3,5+1,3+1+1+1,5+1,5)*14,7</t>
  </si>
  <si>
    <t>3,5*6,5</t>
  </si>
  <si>
    <t>(3,5+3+3+1+1)*4</t>
  </si>
  <si>
    <t>dvorní fasáda</t>
  </si>
  <si>
    <t>4,3*12,9+5*14,6</t>
  </si>
  <si>
    <t>31</t>
  </si>
  <si>
    <t>941111222</t>
  </si>
  <si>
    <t>Lešení řadové trubkové lehké pracovní s podlahami s provozním zatížením tř. 3 do 200 kg/m2 šířky tř. W09 od 0,9 do 1,2 m, výšky výšky přes 10 do 25 m příplatek k ceně za každý den použití</t>
  </si>
  <si>
    <t>2136943748</t>
  </si>
  <si>
    <t>https://podminky.urs.cz/item/CS_URS_2024_02/941111222</t>
  </si>
  <si>
    <t>2 měsíce</t>
  </si>
  <si>
    <t>360,4*60</t>
  </si>
  <si>
    <t>32</t>
  </si>
  <si>
    <t>941111822</t>
  </si>
  <si>
    <t>Lešení řadové trubkové lehké pracovní s podlahami s provozním zatížením tř. 3 do 200 kg/m2 šířky tř. W09 od 0,9 do 1,2 m, výšky výšky přes 10 do 25 m demontáž</t>
  </si>
  <si>
    <t>-1856136336</t>
  </si>
  <si>
    <t>https://podminky.urs.cz/item/CS_URS_2024_02/941111822</t>
  </si>
  <si>
    <t>360,4</t>
  </si>
  <si>
    <t>33</t>
  </si>
  <si>
    <t>944511111</t>
  </si>
  <si>
    <t>Síť ochranná zavěšená na konstrukci lešení z textilie z umělých vláken montáž</t>
  </si>
  <si>
    <t>-160922806</t>
  </si>
  <si>
    <t>https://podminky.urs.cz/item/CS_URS_2024_02/944511111</t>
  </si>
  <si>
    <t>34</t>
  </si>
  <si>
    <t>944511211</t>
  </si>
  <si>
    <t>Síť ochranná zavěšená na konstrukci lešení z textilie z umělých vláken příplatek k ceně za každý den použití</t>
  </si>
  <si>
    <t>2052760379</t>
  </si>
  <si>
    <t>https://podminky.urs.cz/item/CS_URS_2024_02/944511211</t>
  </si>
  <si>
    <t>35</t>
  </si>
  <si>
    <t>944511811</t>
  </si>
  <si>
    <t>Síť ochranná zavěšená na konstrukci lešení z textilie z umělých vláken demontáž</t>
  </si>
  <si>
    <t>-1595867591</t>
  </si>
  <si>
    <t>https://podminky.urs.cz/item/CS_URS_2024_02/944511811</t>
  </si>
  <si>
    <t>36</t>
  </si>
  <si>
    <t>31687276</t>
  </si>
  <si>
    <t>síť ochranná na lešení 2,5x20m</t>
  </si>
  <si>
    <t>208549900</t>
  </si>
  <si>
    <t>37</t>
  </si>
  <si>
    <t>945412RP1</t>
  </si>
  <si>
    <t>Střešní výtah šikmý na dopravu tašek nosnost 250kg dosah 21m - pronájem</t>
  </si>
  <si>
    <t>den</t>
  </si>
  <si>
    <t>1982639840</t>
  </si>
  <si>
    <t>60</t>
  </si>
  <si>
    <t>38</t>
  </si>
  <si>
    <t>953271RP2</t>
  </si>
  <si>
    <t>Demontáž a montáž nadstřešní stožáry pro antény - kotvení do komína</t>
  </si>
  <si>
    <t>soubor</t>
  </si>
  <si>
    <t>-521017638</t>
  </si>
  <si>
    <t>997</t>
  </si>
  <si>
    <t>Přesun sutě</t>
  </si>
  <si>
    <t>39</t>
  </si>
  <si>
    <t>997013214</t>
  </si>
  <si>
    <t>Vnitrostaveništní doprava suti a vybouraných hmot vodorovně do 50 m s naložením ručně pro budovy a haly výšky přes 12 do 15 m</t>
  </si>
  <si>
    <t>-35109067</t>
  </si>
  <si>
    <t>https://podminky.urs.cz/item/CS_URS_2024_02/997013214</t>
  </si>
  <si>
    <t>40</t>
  </si>
  <si>
    <t>997013312</t>
  </si>
  <si>
    <t>Shoz na stavební suť montáž a demontáž shozu výšky přes 10 do 20 m</t>
  </si>
  <si>
    <t>1115134547</t>
  </si>
  <si>
    <t>https://podminky.urs.cz/item/CS_URS_2024_02/997013312</t>
  </si>
  <si>
    <t>41</t>
  </si>
  <si>
    <t>997013322</t>
  </si>
  <si>
    <t>Shoz na stavební suť montáž a demontáž shozu výšky Příplatek za první a každý další den použití shozu výšky přes 10 do 20 m</t>
  </si>
  <si>
    <t>-1655971480</t>
  </si>
  <si>
    <t>https://podminky.urs.cz/item/CS_URS_2024_02/997013322</t>
  </si>
  <si>
    <t>14*15</t>
  </si>
  <si>
    <t>42</t>
  </si>
  <si>
    <t>997013501</t>
  </si>
  <si>
    <t>Odvoz suti a vybouraných hmot na skládku nebo meziskládku se složením, na vzdálenost do 1 km</t>
  </si>
  <si>
    <t>1507776332</t>
  </si>
  <si>
    <t>https://podminky.urs.cz/item/CS_URS_2024_02/997013501</t>
  </si>
  <si>
    <t>beton</t>
  </si>
  <si>
    <t>1,344+0,08</t>
  </si>
  <si>
    <t>dřevo</t>
  </si>
  <si>
    <t>3,123</t>
  </si>
  <si>
    <t>krytina</t>
  </si>
  <si>
    <t>22,143</t>
  </si>
  <si>
    <t>plech a mříž</t>
  </si>
  <si>
    <t>0,809+0,1</t>
  </si>
  <si>
    <t>43</t>
  </si>
  <si>
    <t>997013509</t>
  </si>
  <si>
    <t>Odvoz suti a vybouraných hmot na skládku nebo meziskládku se složením, na vzdálenost Příplatek k ceně za každý další započatý 1 km přes 1 km</t>
  </si>
  <si>
    <t>1567986840</t>
  </si>
  <si>
    <t>https://podminky.urs.cz/item/CS_URS_2024_02/997013509</t>
  </si>
  <si>
    <t>skládka 10km</t>
  </si>
  <si>
    <t>1,424*9</t>
  </si>
  <si>
    <t>3,123*9</t>
  </si>
  <si>
    <t>22,143*9</t>
  </si>
  <si>
    <t>0,909*9</t>
  </si>
  <si>
    <t>44</t>
  </si>
  <si>
    <t>997013601.</t>
  </si>
  <si>
    <t>Poplatek za uložení stavebního odpadu na skládce (skládkovné) z prostého betonu zatříděného do Katalogu odpadů pod kódem 17 01 01</t>
  </si>
  <si>
    <t>1912885054</t>
  </si>
  <si>
    <t>1,424</t>
  </si>
  <si>
    <t>45</t>
  </si>
  <si>
    <t>997013607.</t>
  </si>
  <si>
    <t>Poplatek za uložení stavebního odpadu na skládce (skládkovné) z tašek a keramických výrobků zatříděného do Katalogu odpadů pod kódem 17 01 03</t>
  </si>
  <si>
    <t>507940420</t>
  </si>
  <si>
    <t>46</t>
  </si>
  <si>
    <t>997013811.</t>
  </si>
  <si>
    <t>Poplatek za uložení stavebního odpadu na skládce (skládkovné) dřevěného zatříděného do Katalogu odpadů pod kódem 17 02 01</t>
  </si>
  <si>
    <t>-2015288625</t>
  </si>
  <si>
    <t>47</t>
  </si>
  <si>
    <t>997013841RP</t>
  </si>
  <si>
    <t>Dobropis za uložení kovového odpadu do sběrny</t>
  </si>
  <si>
    <t>Kg</t>
  </si>
  <si>
    <t>-843560304</t>
  </si>
  <si>
    <t>909</t>
  </si>
  <si>
    <t>998</t>
  </si>
  <si>
    <t>Přesun hmot</t>
  </si>
  <si>
    <t>48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</si>
  <si>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</si>
  <si>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</si>
  <si>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-1626926855</t>
  </si>
  <si>
    <t>https://podminky.urs.cz/item/CS_URS_2024_02/998011003</t>
  </si>
  <si>
    <t>PSV</t>
  </si>
  <si>
    <t>Práce a dodávky PSV</t>
  </si>
  <si>
    <t>721</t>
  </si>
  <si>
    <t>Zdravotechnika - vnitřní kanalizace</t>
  </si>
  <si>
    <t>49</t>
  </si>
  <si>
    <t>721242115.HLE</t>
  </si>
  <si>
    <t>Lapač střešních splavenin z PP HL 600/N s s kulovým kloubem na odtoku DN 110</t>
  </si>
  <si>
    <t>-155122852</t>
  </si>
  <si>
    <t>50</t>
  </si>
  <si>
    <t>998721203</t>
  </si>
  <si>
    <t>Přesun hmot pro vnitřní kanalizaci stanovený procentní sazbou (%) z ceny vodorovná dopravní vzdálenost do 50 m základní v objektech výšky přes 12 do 24 m</t>
  </si>
  <si>
    <t>%</t>
  </si>
  <si>
    <t>1618595063</t>
  </si>
  <si>
    <t>https://podminky.urs.cz/item/CS_URS_2024_02/998721203</t>
  </si>
  <si>
    <t>762</t>
  </si>
  <si>
    <t>Konstrukce tesařské</t>
  </si>
  <si>
    <t>51</t>
  </si>
  <si>
    <t>762332132</t>
  </si>
  <si>
    <t>Montáž vázaných konstrukcí krovů střech pultových, sedlových, valbových, stanových čtvercového nebo obdélníkového půdorysu z řeziva hraněného pomocí tesařských spojů průřezové plochy přes 120 do 224 cm2</t>
  </si>
  <si>
    <t>1452435643</t>
  </si>
  <si>
    <t>https://podminky.urs.cz/item/CS_URS_2024_02/762332132</t>
  </si>
  <si>
    <t xml:space="preserve">řezivo - možná výměna věžičky </t>
  </si>
  <si>
    <t>4,8*6+4*1,2+4*1,8</t>
  </si>
  <si>
    <t>52</t>
  </si>
  <si>
    <t>60512130</t>
  </si>
  <si>
    <t>hranol stavební řezivo průřezu do 224cm2 do dl 6m</t>
  </si>
  <si>
    <t>-523263465</t>
  </si>
  <si>
    <t>4,8*6*0,12*0,16*1,1</t>
  </si>
  <si>
    <t>1,2*4*0,08*0,16*1,1</t>
  </si>
  <si>
    <t>1,8*4*0,08*0,16*1,1</t>
  </si>
  <si>
    <t>53</t>
  </si>
  <si>
    <t>762341210</t>
  </si>
  <si>
    <t>Montáž bednění střech rovných a šikmých sklonu do 60° s vyřezáním otvorů z prken hrubých na sraz tl. do 32 mm</t>
  </si>
  <si>
    <t>-1220794059</t>
  </si>
  <si>
    <t>https://podminky.urs.cz/item/CS_URS_2024_02/762341210</t>
  </si>
  <si>
    <t>pod krytinu věžičky</t>
  </si>
  <si>
    <t>1,9*4,3/2*2+2*4,3/2*2</t>
  </si>
  <si>
    <t>úžlabí, okap, lem zdi</t>
  </si>
  <si>
    <t>22,2*0,7+17,8*0,8+17,2*0,6</t>
  </si>
  <si>
    <t>54</t>
  </si>
  <si>
    <t>60511145</t>
  </si>
  <si>
    <t>řezivo stavební prkna omítaná netříděná tl 25mm dl 3/5m</t>
  </si>
  <si>
    <t>821413603</t>
  </si>
  <si>
    <t>16,77*0,025*1,1</t>
  </si>
  <si>
    <t>40,1*0,025*1,1</t>
  </si>
  <si>
    <t>55</t>
  </si>
  <si>
    <t>762341811</t>
  </si>
  <si>
    <t>Demontáž bednění a laťování bednění střech rovných, obloukových, sklonu do 60° se všemi nadstřešními konstrukcemi z prken hrubých, hoblovaných tl. do 32 mm</t>
  </si>
  <si>
    <t>-302540390</t>
  </si>
  <si>
    <t>https://podminky.urs.cz/item/CS_URS_2024_02/762341811</t>
  </si>
  <si>
    <t>věžička</t>
  </si>
  <si>
    <t>16,77</t>
  </si>
  <si>
    <t>úžlabí, okap, lem.zdi</t>
  </si>
  <si>
    <t>56</t>
  </si>
  <si>
    <t>762342314</t>
  </si>
  <si>
    <t>Montáž laťování střech složitých sklonu do 60° při osové vzdálenosti latí přes 150 do 360 mm</t>
  </si>
  <si>
    <t>399084626</t>
  </si>
  <si>
    <t>https://podminky.urs.cz/item/CS_URS_2024_02/762342314</t>
  </si>
  <si>
    <t>2,2*14,1+10,3*4,3+7,2*3,9/2+2,2*7,4/2</t>
  </si>
  <si>
    <t>7,25*7,9+2,4*7,4+2,3*7,7+3,9*7,9+4,3*8,1+3,3*7,4+2,4*7,4</t>
  </si>
  <si>
    <t>2*2,1/2+1,8*2,3/2*2+4*2,6*2+3,6*1,2/2</t>
  </si>
  <si>
    <t>-1,5*1-0,6*0,6*4</t>
  </si>
  <si>
    <t>57</t>
  </si>
  <si>
    <t>60514114</t>
  </si>
  <si>
    <t>řezivo jehličnaté lať impregnovaná dl 4 m 6/4</t>
  </si>
  <si>
    <t>-883354003</t>
  </si>
  <si>
    <t>325*7*0,04*0,06*1,1</t>
  </si>
  <si>
    <t>58</t>
  </si>
  <si>
    <t>762342811</t>
  </si>
  <si>
    <t>Demontáž bednění a laťování laťování střech sklonu do 60° se všemi nadstřešními konstrukcemi, z latí průřezové plochy do 25 cm2 při osové vzdálenosti do 0,22 m</t>
  </si>
  <si>
    <t>-182918002</t>
  </si>
  <si>
    <t>https://podminky.urs.cz/item/CS_URS_2024_02/762342811</t>
  </si>
  <si>
    <t>59</t>
  </si>
  <si>
    <t>762395000</t>
  </si>
  <si>
    <t>Spojovací prostředky krovů, bednění a laťování, nadstřešních konstrukcí svorníky, prkna, hřebíky, pásová ocel, vruty</t>
  </si>
  <si>
    <t>-1491835313</t>
  </si>
  <si>
    <t>https://podminky.urs.cz/item/CS_URS_2024_02/762395000</t>
  </si>
  <si>
    <t>6,006+0,461+1,103+0,777</t>
  </si>
  <si>
    <t>998762203</t>
  </si>
  <si>
    <t>Přesun hmot pro konstrukce tesařské stanovený procentní sazbou (%) z ceny vodorovná dopravní vzdálenost do 50 m základní v objektech výšky přes 12 do 24 m</t>
  </si>
  <si>
    <t>-1736945443</t>
  </si>
  <si>
    <t>https://podminky.urs.cz/item/CS_URS_2024_02/998762203</t>
  </si>
  <si>
    <t>764</t>
  </si>
  <si>
    <t>Konstrukce klempířské</t>
  </si>
  <si>
    <t>61</t>
  </si>
  <si>
    <t>764001821</t>
  </si>
  <si>
    <t>Demontáž klempířských konstrukcí krytiny ze svitků nebo tabulí do suti</t>
  </si>
  <si>
    <t>-80885515</t>
  </si>
  <si>
    <t>https://podminky.urs.cz/item/CS_URS_2024_02/764001821</t>
  </si>
  <si>
    <t>16,8</t>
  </si>
  <si>
    <t>62</t>
  </si>
  <si>
    <t>764001891</t>
  </si>
  <si>
    <t>Demontáž klempířských konstrukcí oplechování úžlabí do suti</t>
  </si>
  <si>
    <t>498019601</t>
  </si>
  <si>
    <t>https://podminky.urs.cz/item/CS_URS_2024_02/764001891</t>
  </si>
  <si>
    <t>63</t>
  </si>
  <si>
    <t>764002801</t>
  </si>
  <si>
    <t>Demontáž klempířských konstrukcí závětrné lišty do suti</t>
  </si>
  <si>
    <t>671270530</t>
  </si>
  <si>
    <t>https://podminky.urs.cz/item/CS_URS_2024_02/764002801</t>
  </si>
  <si>
    <t>27,8</t>
  </si>
  <si>
    <t>64</t>
  </si>
  <si>
    <t>764002812</t>
  </si>
  <si>
    <t>Demontáž klempířských konstrukcí okapového plechu do suti, v krytině skládané</t>
  </si>
  <si>
    <t>-1227859446</t>
  </si>
  <si>
    <t>https://podminky.urs.cz/item/CS_URS_2024_02/764002812</t>
  </si>
  <si>
    <t>37,6+17,8</t>
  </si>
  <si>
    <t>65</t>
  </si>
  <si>
    <t>764002823</t>
  </si>
  <si>
    <t>Demontáž klempířských konstrukcí střešního výlezu k dalšímu použití</t>
  </si>
  <si>
    <t>1288843527</t>
  </si>
  <si>
    <t>https://podminky.urs.cz/item/CS_URS_2024_02/764002823</t>
  </si>
  <si>
    <t>66</t>
  </si>
  <si>
    <t>764002841</t>
  </si>
  <si>
    <t>Demontáž klempířských konstrukcí oplechování horních ploch zdí a nadezdívek do suti</t>
  </si>
  <si>
    <t>620514683</t>
  </si>
  <si>
    <t>https://podminky.urs.cz/item/CS_URS_2024_02/764002841</t>
  </si>
  <si>
    <t>18,1</t>
  </si>
  <si>
    <t>67</t>
  </si>
  <si>
    <t>764002871</t>
  </si>
  <si>
    <t>Demontáž klempířských konstrukcí lemování zdí do suti</t>
  </si>
  <si>
    <t>1788475880</t>
  </si>
  <si>
    <t>https://podminky.urs.cz/item/CS_URS_2024_02/764002871</t>
  </si>
  <si>
    <t>17,2</t>
  </si>
  <si>
    <t>68</t>
  </si>
  <si>
    <t>764004801</t>
  </si>
  <si>
    <t>Demontáž klempířských konstrukcí žlabu podokapního do suti</t>
  </si>
  <si>
    <t>1817011000</t>
  </si>
  <si>
    <t>https://podminky.urs.cz/item/CS_URS_2024_02/764004801</t>
  </si>
  <si>
    <t>44,1</t>
  </si>
  <si>
    <t>69</t>
  </si>
  <si>
    <t>764004821</t>
  </si>
  <si>
    <t>Demontáž klempířských konstrukcí žlabu nástřešního do suti</t>
  </si>
  <si>
    <t>1645534387</t>
  </si>
  <si>
    <t>https://podminky.urs.cz/item/CS_URS_2024_02/764004821</t>
  </si>
  <si>
    <t>17,8</t>
  </si>
  <si>
    <t>70</t>
  </si>
  <si>
    <t>764004861</t>
  </si>
  <si>
    <t>Demontáž klempířských konstrukcí svodu do suti</t>
  </si>
  <si>
    <t>964032371</t>
  </si>
  <si>
    <t>https://podminky.urs.cz/item/CS_URS_2024_02/764004861</t>
  </si>
  <si>
    <t>35,5</t>
  </si>
  <si>
    <t>71</t>
  </si>
  <si>
    <t>764121RP1</t>
  </si>
  <si>
    <t>Demontáž a zpětná montáž baňky na věžičce a nová krytina z Al plechu PREFA s ochrannou fólií v barvě krytiny</t>
  </si>
  <si>
    <t>1947388408</t>
  </si>
  <si>
    <t>72</t>
  </si>
  <si>
    <t>764121435</t>
  </si>
  <si>
    <t>Krytina z hliníkového plechu s úpravou u okapů, prostupů a výčnělků střechy rovné drážkováním z tabulí, velikosti 1000 x 2000 mm, sklon střechy přes 60° PREFA s ochrannou fólií v barvě krytiny</t>
  </si>
  <si>
    <t>1366621661</t>
  </si>
  <si>
    <t>https://podminky.urs.cz/item/CS_URS_2024_02/764121435</t>
  </si>
  <si>
    <t>73</t>
  </si>
  <si>
    <t>764221467</t>
  </si>
  <si>
    <t>Oplechování střešních prvků z hliníkového plechu úžlabí rš 670 mm PREFA s ochrannou fólií v barvě krytiny</t>
  </si>
  <si>
    <t>1887376485</t>
  </si>
  <si>
    <t>https://podminky.urs.cz/item/CS_URS_2024_02/764221467</t>
  </si>
  <si>
    <t>3,9+3,9+3,4+3,6+0,6+2,8+4</t>
  </si>
  <si>
    <t>74</t>
  </si>
  <si>
    <t>764222404</t>
  </si>
  <si>
    <t>Oplechování střešních prvků z hliníkového plechu štítu závětrnou lištou rš 330 mm PREFA s ochrannou fólií v barvě krytiny</t>
  </si>
  <si>
    <t>-1940608264</t>
  </si>
  <si>
    <t>https://podminky.urs.cz/item/CS_URS_2024_02/764222404</t>
  </si>
  <si>
    <t>2,2+10,3+7,9+7,4</t>
  </si>
  <si>
    <t>75</t>
  </si>
  <si>
    <t>764222433</t>
  </si>
  <si>
    <t>Oplechování střešních prvků z hliníkového plechu okapu okapovým plechem střechy rovné rš 250 mm PREFA s ochrannou fólií v barvě krytiny</t>
  </si>
  <si>
    <t>547190138</t>
  </si>
  <si>
    <t>https://podminky.urs.cz/item/CS_URS_2024_02/764222433</t>
  </si>
  <si>
    <t>4,5+13,4+2,4+2,4+2,1+1,8+1,8+1</t>
  </si>
  <si>
    <t>na garáži</t>
  </si>
  <si>
    <t>8,2</t>
  </si>
  <si>
    <t>76</t>
  </si>
  <si>
    <t>764222437</t>
  </si>
  <si>
    <t>Oplechování střešních prvků z hliníkového plechu okapu okapovým plechem střechy rovné rš 800 mm PREFA s ochrannou fólií v barvě krytiny</t>
  </si>
  <si>
    <t>-331447581</t>
  </si>
  <si>
    <t>https://podminky.urs.cz/item/CS_URS_2024_02/764222437</t>
  </si>
  <si>
    <t>10,5+7,3</t>
  </si>
  <si>
    <t>77</t>
  </si>
  <si>
    <t>764224406</t>
  </si>
  <si>
    <t>Oplechování horních ploch zdí a nadezdívek (atik) z hliníkového plechu mechanicky kotvené rš 500 mm PREFA s ochrannou fólií v barvě krytiny</t>
  </si>
  <si>
    <t>96386346</t>
  </si>
  <si>
    <t>https://podminky.urs.cz/item/CS_URS_2024_02/764224406</t>
  </si>
  <si>
    <t>4+4+2,7+1,5+1,5+0,7+0,7+3</t>
  </si>
  <si>
    <t>78</t>
  </si>
  <si>
    <t>764224411</t>
  </si>
  <si>
    <t>Oplechování komínu z Al plechu mechanicky kotvené rš přes 800 mm PREFA s ochrannou fólií v barvě krytiny</t>
  </si>
  <si>
    <t>144666582</t>
  </si>
  <si>
    <t>https://podminky.urs.cz/item/CS_URS_2024_02/764224411</t>
  </si>
  <si>
    <t>(1,5+1)*2*1,5</t>
  </si>
  <si>
    <t>2*1,5</t>
  </si>
  <si>
    <t>79</t>
  </si>
  <si>
    <t>764321413</t>
  </si>
  <si>
    <t>Lemování výlezu střech s krytinou skládanou z Al plechu rš 250 mm PREFA s ochrannou fólií v barvě krytiny</t>
  </si>
  <si>
    <t>-1191950222</t>
  </si>
  <si>
    <t>https://podminky.urs.cz/item/CS_URS_2024_02/764321413</t>
  </si>
  <si>
    <t>0,8*4*4</t>
  </si>
  <si>
    <t>80</t>
  </si>
  <si>
    <t>764321417</t>
  </si>
  <si>
    <t>Lemování zdí z hliníkového plechu boční nebo horní rovných, střech s krytinou skládanou mimo prejzovou rš 670 mm PREFA s ochrannou fólií v barvě krytiny</t>
  </si>
  <si>
    <t>1935827792</t>
  </si>
  <si>
    <t>https://podminky.urs.cz/item/CS_URS_2024_02/764321417</t>
  </si>
  <si>
    <t>4,3+1,3+2,7+1,3+4,3+3,3</t>
  </si>
  <si>
    <t>81</t>
  </si>
  <si>
    <t>764521404</t>
  </si>
  <si>
    <t>Žlab podokapní z hliníkového plechu včetně háků a čel půlkruhový rš 330 mm PREFA s ochrannou fólií v barvě krytiny</t>
  </si>
  <si>
    <t>1324848803</t>
  </si>
  <si>
    <t>https://podminky.urs.cz/item/CS_URS_2024_02/764521404</t>
  </si>
  <si>
    <t>8,2+6,5</t>
  </si>
  <si>
    <t>82</t>
  </si>
  <si>
    <t>764521444</t>
  </si>
  <si>
    <t>Žlab podokapní z hliníkového plechu kotlík oválný (trychtýřový), rš žlabu/průměr svodu 330/100 mm PREFA s ochrannou fólií v barvě krytiny</t>
  </si>
  <si>
    <t>605977907</t>
  </si>
  <si>
    <t>https://podminky.urs.cz/item/CS_URS_2024_02/764521444</t>
  </si>
  <si>
    <t>83</t>
  </si>
  <si>
    <t>764523409</t>
  </si>
  <si>
    <t>Žlab nadokapní (nástřešní) z hliníkového plechu oblého tvaru, včetně háků, čel a hrdel rš 800 mm PREFA s ochrannou fólií v barvě krytiny</t>
  </si>
  <si>
    <t>-1494039827</t>
  </si>
  <si>
    <t>https://podminky.urs.cz/item/CS_URS_2024_02/764523409</t>
  </si>
  <si>
    <t>7,3+10,5</t>
  </si>
  <si>
    <t>84</t>
  </si>
  <si>
    <t>764528422</t>
  </si>
  <si>
    <t>Svod z hliníkového plechu včetně objímek, kolen a odskoků kruhový, průměru 100 mm PREFA s ochrannou fólií v barvě krytiny</t>
  </si>
  <si>
    <t>-696708288</t>
  </si>
  <si>
    <t>https://podminky.urs.cz/item/CS_URS_2024_02/764528422</t>
  </si>
  <si>
    <t>12,9*2+6*0,5+2,5+1,7+2,5</t>
  </si>
  <si>
    <t>85</t>
  </si>
  <si>
    <t>998764203</t>
  </si>
  <si>
    <t>Přesun hmot pro konstrukce klempířské stanovený procentní sazbou (%) z ceny vodorovná dopravní vzdálenost do 50 m s užitím mechanizace v objektech výšky přes 12 do 24 m</t>
  </si>
  <si>
    <t>-1416923148</t>
  </si>
  <si>
    <t>https://podminky.urs.cz/item/CS_URS_2024_02/998764203</t>
  </si>
  <si>
    <t>765</t>
  </si>
  <si>
    <t>Krytina skládaná</t>
  </si>
  <si>
    <t>86</t>
  </si>
  <si>
    <t>765111821</t>
  </si>
  <si>
    <t>Demontáž krytiny keramické hladké (bobrovky), sklonu do 30° na sucho do suti</t>
  </si>
  <si>
    <t>-1354336217</t>
  </si>
  <si>
    <t>https://podminky.urs.cz/item/CS_URS_2024_02/765111821</t>
  </si>
  <si>
    <t>87</t>
  </si>
  <si>
    <t>765111831</t>
  </si>
  <si>
    <t>Demontáž krytiny keramické Příplatek k cenám za sklon přes 30° do suti</t>
  </si>
  <si>
    <t>-352845192</t>
  </si>
  <si>
    <t>https://podminky.urs.cz/item/CS_URS_2024_02/765111831</t>
  </si>
  <si>
    <t>324,315</t>
  </si>
  <si>
    <t>88</t>
  </si>
  <si>
    <t>765111861</t>
  </si>
  <si>
    <t>Demontáž krytiny keramické hřebenů a nároží, sklonu do 30° z hřebenáčů na sucho do suti</t>
  </si>
  <si>
    <t>-489571147</t>
  </si>
  <si>
    <t>https://podminky.urs.cz/item/CS_URS_2024_02/765111861</t>
  </si>
  <si>
    <t>89</t>
  </si>
  <si>
    <t>765111881</t>
  </si>
  <si>
    <t>157784289</t>
  </si>
  <si>
    <t>https://podminky.urs.cz/item/CS_URS_2024_02/765111881</t>
  </si>
  <si>
    <t>90</t>
  </si>
  <si>
    <t>765114021</t>
  </si>
  <si>
    <t>Krytina keramická hladká bobrovka sklonu střechy do 30° na sucho šupinové krytí režná</t>
  </si>
  <si>
    <t>-1945530621</t>
  </si>
  <si>
    <t>https://podminky.urs.cz/item/CS_URS_2024_02/765114021</t>
  </si>
  <si>
    <t>91</t>
  </si>
  <si>
    <t>765114213</t>
  </si>
  <si>
    <t>Krytina keramická hladká bobrovka sklonu střechy do 30° nárožní hrana na sucho s větracím pásem hliníkovým, z hřebenáčů režných</t>
  </si>
  <si>
    <t>-905296973</t>
  </si>
  <si>
    <t>https://podminky.urs.cz/item/CS_URS_2024_02/765114213</t>
  </si>
  <si>
    <t>2,4+2,4+2,6+2,6+7,4+7,4</t>
  </si>
  <si>
    <t>92</t>
  </si>
  <si>
    <t>765114312</t>
  </si>
  <si>
    <t>Krytina keramická hladká bobrovka sklonu střechy do 30° hřeben hliníkovým. z hřebenáčů režných</t>
  </si>
  <si>
    <t>-1886745981</t>
  </si>
  <si>
    <t>https://podminky.urs.cz/item/CS_URS_2024_02/765114312</t>
  </si>
  <si>
    <t>8,2+14,7+5,3</t>
  </si>
  <si>
    <t>93</t>
  </si>
  <si>
    <t>765114421</t>
  </si>
  <si>
    <t>Krytina keramická hladká bobrovka sklonu střechy do 30° úžlabí vykládané vložené z tašek režných</t>
  </si>
  <si>
    <t>1359794685</t>
  </si>
  <si>
    <t>https://podminky.urs.cz/item/CS_URS_2024_02/765114421</t>
  </si>
  <si>
    <t>3,9+3,9</t>
  </si>
  <si>
    <t>94</t>
  </si>
  <si>
    <t>765114521</t>
  </si>
  <si>
    <t>Krytina keramická hladká bobrovka sklonu střechy do 30° štítová hrana na sucho okrajovými taškami režnými</t>
  </si>
  <si>
    <t>-714745518</t>
  </si>
  <si>
    <t>https://podminky.urs.cz/item/CS_URS_2024_02/765114521</t>
  </si>
  <si>
    <t>95</t>
  </si>
  <si>
    <t>765114585</t>
  </si>
  <si>
    <t>Krytina keramická hladká bobrovka Příplatek k cenám za sklon přes 40°do 50°</t>
  </si>
  <si>
    <t>392629715</t>
  </si>
  <si>
    <t>https://podminky.urs.cz/item/CS_URS_2024_02/765114585</t>
  </si>
  <si>
    <t>96</t>
  </si>
  <si>
    <t>765115301</t>
  </si>
  <si>
    <t>Montáž střešních doplňků krytiny keramické střešního výlezu plochy jednotlivě do 0,25 m2</t>
  </si>
  <si>
    <t>-1156454102</t>
  </si>
  <si>
    <t>https://podminky.urs.cz/item/CS_URS_2024_02/765115301</t>
  </si>
  <si>
    <t>použít stávající</t>
  </si>
  <si>
    <t>97</t>
  </si>
  <si>
    <t>765115352</t>
  </si>
  <si>
    <t>Montáž střešních doplňků krytiny keramické stoupací plošiny délky přes 400 do 800 mm</t>
  </si>
  <si>
    <t>-777607484</t>
  </si>
  <si>
    <t>https://podminky.urs.cz/item/CS_URS_2024_02/765115352</t>
  </si>
  <si>
    <t>98</t>
  </si>
  <si>
    <t>59660007</t>
  </si>
  <si>
    <t>komplet stoupací rovný pro keramickou krytinu rošt š 250mm d 800mm (2x závěsný držák, spojovací materiál, plošina)</t>
  </si>
  <si>
    <t>sada</t>
  </si>
  <si>
    <t>578412497</t>
  </si>
  <si>
    <t>99</t>
  </si>
  <si>
    <t>765192001</t>
  </si>
  <si>
    <t>Nouzové zakrytí střechy plachtou</t>
  </si>
  <si>
    <t>1897296094</t>
  </si>
  <si>
    <t>https://podminky.urs.cz/item/CS_URS_2024_02/765192001</t>
  </si>
  <si>
    <t>325</t>
  </si>
  <si>
    <t>100</t>
  </si>
  <si>
    <t>998765203</t>
  </si>
  <si>
    <t>Přesun hmot pro krytiny skládané stanovený procentní sazbou (%) z ceny vodorovná dopravní vzdálenost do 50 m základní v objektech výšky přes 12 do 24 m</t>
  </si>
  <si>
    <t>-1732425813</t>
  </si>
  <si>
    <t>https://podminky.urs.cz/item/CS_URS_2024_02/998765203</t>
  </si>
  <si>
    <t>783</t>
  </si>
  <si>
    <t>Dokončovací práce - nátěry</t>
  </si>
  <si>
    <t>101</t>
  </si>
  <si>
    <t>783213021</t>
  </si>
  <si>
    <t>Preventivní napouštěcí nátěr tesařských prvků proti dřevokazným houbám, hmyzu a plísním nezabudovaných do konstrukce dvojnásobný syntetický</t>
  </si>
  <si>
    <t>522332877</t>
  </si>
  <si>
    <t>https://podminky.urs.cz/item/CS_URS_2024_02/783213021</t>
  </si>
  <si>
    <t>bednění</t>
  </si>
  <si>
    <t>56,9*2</t>
  </si>
  <si>
    <t>krov</t>
  </si>
  <si>
    <t>28,8*0,56+4,8*0,48+7,2*0,48</t>
  </si>
  <si>
    <t>VRN</t>
  </si>
  <si>
    <t>Vedlejší rozpočtové náklady</t>
  </si>
  <si>
    <t>VRN1</t>
  </si>
  <si>
    <t>Průzkumné, geodetické a projektové práce</t>
  </si>
  <si>
    <t>102</t>
  </si>
  <si>
    <t>013203000.</t>
  </si>
  <si>
    <t>Fotodokumentace</t>
  </si>
  <si>
    <t>1024</t>
  </si>
  <si>
    <t>2101662028</t>
  </si>
  <si>
    <t>VRN3</t>
  </si>
  <si>
    <t>Zařízení staveniště</t>
  </si>
  <si>
    <t>103</t>
  </si>
  <si>
    <t>031103000.</t>
  </si>
  <si>
    <t>Zařízení staveniště - oplocení, WC buňka ,prvky BOZP, buňka pro zaměstnance, zdroj vody a el. energie - pro SO1 a SO2</t>
  </si>
  <si>
    <t>1306960047</t>
  </si>
  <si>
    <t>02 - SO02 - Zateplení podlahy - stropní konstrukce posledního podlaží budovy</t>
  </si>
  <si>
    <t xml:space="preserve">    713 - Izolace tepelné</t>
  </si>
  <si>
    <t>1510425202</t>
  </si>
  <si>
    <t>bude použit na dopravu materiálu a sutě</t>
  </si>
  <si>
    <t>952901114</t>
  </si>
  <si>
    <t>Vyčištění budov nebo objektů před předáním do užívání budov bytové nebo občanské výstavby, světlé výšky podlaží přes 4 m</t>
  </si>
  <si>
    <t>-1235792405</t>
  </si>
  <si>
    <t>https://podminky.urs.cz/item/CS_URS_2024_02/952901114</t>
  </si>
  <si>
    <t>půdy</t>
  </si>
  <si>
    <t>229,8</t>
  </si>
  <si>
    <t>997006003</t>
  </si>
  <si>
    <t>Úprava stavebního odpadu pytlování závadného odpadu</t>
  </si>
  <si>
    <t>-876914233</t>
  </si>
  <si>
    <t>https://podminky.urs.cz/item/CS_URS_2024_02/997006003</t>
  </si>
  <si>
    <t>izolace</t>
  </si>
  <si>
    <t>8,05+0,506</t>
  </si>
  <si>
    <t>997013012</t>
  </si>
  <si>
    <t>Vyklizení suti na vzdálenost do 3 m od okraje vyklízeného prostoru nebo s naložením na dopravní prostředek z prostorů o půdorysné ploše přes 15 m2 z výšky (hloubky) do 10 m</t>
  </si>
  <si>
    <t>-1731298495</t>
  </si>
  <si>
    <t>https://podminky.urs.cz/item/CS_URS_2024_02/997013012</t>
  </si>
  <si>
    <t>cihly</t>
  </si>
  <si>
    <t>plech ( 150 kg )</t>
  </si>
  <si>
    <t>0,1</t>
  </si>
  <si>
    <t>-1294496959</t>
  </si>
  <si>
    <t>-253323941</t>
  </si>
  <si>
    <t>-2115744069</t>
  </si>
  <si>
    <t>-1039353247</t>
  </si>
  <si>
    <t>10,5</t>
  </si>
  <si>
    <t>8,556</t>
  </si>
  <si>
    <t>plech</t>
  </si>
  <si>
    <t>0,150</t>
  </si>
  <si>
    <t>-1709173481</t>
  </si>
  <si>
    <t>skládka 10 km</t>
  </si>
  <si>
    <t>10,5*9</t>
  </si>
  <si>
    <t>8,556*9</t>
  </si>
  <si>
    <t>0,150*9</t>
  </si>
  <si>
    <t>997013603.</t>
  </si>
  <si>
    <t>Poplatek za uložení stavebního odpadu na skládce (skládkovné) cihelného zatříděného do Katalogu odpadů pod kódem 17 01 02</t>
  </si>
  <si>
    <t>999510618</t>
  </si>
  <si>
    <t>997013814.</t>
  </si>
  <si>
    <t>Poplatek za uložení stavebního odpadu na skládce (skládkovné) z izolačních materiálů zatříděného do Katalogu odpadů pod kódem 17 06 04</t>
  </si>
  <si>
    <t>-1775576188</t>
  </si>
  <si>
    <t>-1544531270</t>
  </si>
  <si>
    <t>150</t>
  </si>
  <si>
    <t>799181403</t>
  </si>
  <si>
    <t>713</t>
  </si>
  <si>
    <t>Izolace tepelné</t>
  </si>
  <si>
    <t>713120813</t>
  </si>
  <si>
    <t>Odstranění tepelné izolace podlah z rohoží, pásů, dílců, desek, bloků podlah volně kladených nebo mezi trámy z vláknitých materiálů suchých, tloušťka izolace přes 100 do 200 mm</t>
  </si>
  <si>
    <t>912251100</t>
  </si>
  <si>
    <t>https://podminky.urs.cz/item/CS_URS_2024_02/713120813</t>
  </si>
  <si>
    <t>230</t>
  </si>
  <si>
    <t>713121112</t>
  </si>
  <si>
    <t>Montáž tepelné izolace podlah rohožemi, pásy, deskami, dílci, bloky (izolační materiál ve specifikaci) kladenými volně jednovrstvá mezi trámy nebo rošt</t>
  </si>
  <si>
    <t>1411338976</t>
  </si>
  <si>
    <t>https://podminky.urs.cz/item/CS_URS_2024_02/713121112</t>
  </si>
  <si>
    <t>4,5*3,6+0,85*0,3+0,6*0,3+7,5*2,6+1*6,4+7*7,9</t>
  </si>
  <si>
    <t>3,2*7,1/2+2,7*7,6/2+3,7*6,6/2</t>
  </si>
  <si>
    <t>6,7*0,9+2,8*7,4+10,1*7,3</t>
  </si>
  <si>
    <t>-0,5*0,3-1,1*0,3-1,6*0,15-0,5*0,3-0,5*0,3-1,1*0,5*2-0,5*0,5</t>
  </si>
  <si>
    <t>63152100</t>
  </si>
  <si>
    <t>pás tepelně izolační univerzální λ=0,032-0,033 tl 120mm</t>
  </si>
  <si>
    <t>299042258</t>
  </si>
  <si>
    <t>229,775</t>
  </si>
  <si>
    <t>229,775*1,05 'Přepočtené koeficientem množství</t>
  </si>
  <si>
    <t>713191132</t>
  </si>
  <si>
    <t>Montáž tepelné izolace stavebních konstrukcí - doplňky a konstrukční součásti podlah, stropů vrchem nebo střech překrytí fólií separační z PE</t>
  </si>
  <si>
    <t>1591344225</t>
  </si>
  <si>
    <t>https://podminky.urs.cz/item/CS_URS_2024_02/713191132</t>
  </si>
  <si>
    <t>28323053</t>
  </si>
  <si>
    <t>fólie PE (500 kg/m3) separační podlahová oddělující tepelnou izolaci tl 0,6mm</t>
  </si>
  <si>
    <t>1309195136</t>
  </si>
  <si>
    <t>229,775*1,1 'Přepočtené koeficientem množství</t>
  </si>
  <si>
    <t>713300821</t>
  </si>
  <si>
    <t>Odstranění tepelné izolace povrchové úpravy pásy nebo fólie ploch rovných</t>
  </si>
  <si>
    <t>-2065119770</t>
  </si>
  <si>
    <t>https://podminky.urs.cz/item/CS_URS_2024_02/713300821</t>
  </si>
  <si>
    <t>998713203</t>
  </si>
  <si>
    <t>Přesun hmot pro izolace tepelné stanovený procentní sazbou (%) z ceny vodorovná dopravní vzdálenost do 50 m s užitím mechanizace v objektech výšky přes 12 do 24 m</t>
  </si>
  <si>
    <t>-255280205</t>
  </si>
  <si>
    <t>https://podminky.urs.cz/item/CS_URS_2024_02/998713203</t>
  </si>
  <si>
    <t>762511266</t>
  </si>
  <si>
    <t>Podlahové konstrukce podkladové z dřevoštěpkových desek OSB jednovrstvých šroubovaných na pero a drážku nebroušených, tloušťky desky 22 mm vč.spojovacích prostředků</t>
  </si>
  <si>
    <t>-1414890582</t>
  </si>
  <si>
    <t>https://podminky.urs.cz/item/CS_URS_2024_02/762511266</t>
  </si>
  <si>
    <t>762751110</t>
  </si>
  <si>
    <t>Montáž prostorových konstrukcí vázaných na sraz (na hladko - bez zářezů) z řeziva hraněného nebo polohraněného průřezové plochy do 120 cm2</t>
  </si>
  <si>
    <t>-2146830642</t>
  </si>
  <si>
    <t>https://podminky.urs.cz/item/CS_URS_2024_02/762751110</t>
  </si>
  <si>
    <t>1,9 m na m2 rošt</t>
  </si>
  <si>
    <t>230*1,9</t>
  </si>
  <si>
    <t>60511125</t>
  </si>
  <si>
    <t>řezivo stavební fošny120/50 mm prismované středové š do 160mm dl 2-5m</t>
  </si>
  <si>
    <t>509604482</t>
  </si>
  <si>
    <t>437*0,12*0,05*1,1</t>
  </si>
  <si>
    <t>762795000</t>
  </si>
  <si>
    <t>Spojovací prostředky prostorových vázaných konstrukcí hřebíky, svorníky, fixační prkna</t>
  </si>
  <si>
    <t>2147319771</t>
  </si>
  <si>
    <t>https://podminky.urs.cz/item/CS_URS_2024_02/762795000</t>
  </si>
  <si>
    <t>2,9</t>
  </si>
  <si>
    <t>-1324165527</t>
  </si>
  <si>
    <t>-902535056</t>
  </si>
  <si>
    <t>rošt</t>
  </si>
  <si>
    <t>437*0,34</t>
  </si>
  <si>
    <t>03 - SO03 - Elektroinstalace - hromosvod</t>
  </si>
  <si>
    <t>M - Práce a dodávky M</t>
  </si>
  <si>
    <t xml:space="preserve">    21-M - Elektromontáže</t>
  </si>
  <si>
    <t>Práce a dodávky M</t>
  </si>
  <si>
    <t>21-M</t>
  </si>
  <si>
    <t>Elektromontáže</t>
  </si>
  <si>
    <t>210020RP1</t>
  </si>
  <si>
    <t>M+D Elektroinstalace - Výměna hromosvodu - samostatný rozpočet</t>
  </si>
  <si>
    <t>321846842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</si>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</sst>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3" xfId="0" applyNumberFormat="1" applyFont="1" applyBorder="1"/>
    <xf numFmtId="166" fontId="31" fillId="0" borderId="14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23" xfId="0" applyFont="1" applyBorder="1" applyAlignment="1">
      <alignment horizontal="center" vertical="center"/>
    </xf>
    <xf numFmtId="49" fontId="36" fillId="0" borderId="23" xfId="0" applyNumberFormat="1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center" vertical="center" wrapText="1"/>
    </xf>
    <xf numFmtId="167" fontId="36" fillId="0" borderId="23" xfId="0" applyNumberFormat="1" applyFont="1" applyBorder="1" applyAlignment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8" fillId="0" borderId="1" xfId="0" applyFont="1" applyBorder="1" applyAlignment="1">
      <alignment vertical="top"/>
    </xf>
    <xf numFmtId="0" fontId="48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49" fontId="48" fillId="0" borderId="1" xfId="0" applyNumberFormat="1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997013312" TargetMode="External"/><Relationship Id="rId21" Type="http://schemas.openxmlformats.org/officeDocument/2006/relationships/hyperlink" Target="https://podminky.urs.cz/item/CS_URS_2024_02/941111822" TargetMode="External"/><Relationship Id="rId42" Type="http://schemas.openxmlformats.org/officeDocument/2006/relationships/hyperlink" Target="https://podminky.urs.cz/item/CS_URS_2024_02/764002812" TargetMode="External"/><Relationship Id="rId47" Type="http://schemas.openxmlformats.org/officeDocument/2006/relationships/hyperlink" Target="https://podminky.urs.cz/item/CS_URS_2024_02/764004821" TargetMode="External"/><Relationship Id="rId63" Type="http://schemas.openxmlformats.org/officeDocument/2006/relationships/hyperlink" Target="https://podminky.urs.cz/item/CS_URS_2024_02/765111821" TargetMode="External"/><Relationship Id="rId68" Type="http://schemas.openxmlformats.org/officeDocument/2006/relationships/hyperlink" Target="https://podminky.urs.cz/item/CS_URS_2024_02/765114213" TargetMode="External"/><Relationship Id="rId16" Type="http://schemas.openxmlformats.org/officeDocument/2006/relationships/hyperlink" Target="https://podminky.urs.cz/item/CS_URS_2024_02/899202211" TargetMode="External"/><Relationship Id="rId11" Type="http://schemas.openxmlformats.org/officeDocument/2006/relationships/hyperlink" Target="https://podminky.urs.cz/item/CS_URS_2024_02/871273120" TargetMode="External"/><Relationship Id="rId24" Type="http://schemas.openxmlformats.org/officeDocument/2006/relationships/hyperlink" Target="https://podminky.urs.cz/item/CS_URS_2024_02/944511811" TargetMode="External"/><Relationship Id="rId32" Type="http://schemas.openxmlformats.org/officeDocument/2006/relationships/hyperlink" Target="https://podminky.urs.cz/item/CS_URS_2024_02/762332132" TargetMode="External"/><Relationship Id="rId37" Type="http://schemas.openxmlformats.org/officeDocument/2006/relationships/hyperlink" Target="https://podminky.urs.cz/item/CS_URS_2024_02/762395000" TargetMode="External"/><Relationship Id="rId40" Type="http://schemas.openxmlformats.org/officeDocument/2006/relationships/hyperlink" Target="https://podminky.urs.cz/item/CS_URS_2024_02/764001891" TargetMode="External"/><Relationship Id="rId45" Type="http://schemas.openxmlformats.org/officeDocument/2006/relationships/hyperlink" Target="https://podminky.urs.cz/item/CS_URS_2024_02/764002871" TargetMode="External"/><Relationship Id="rId53" Type="http://schemas.openxmlformats.org/officeDocument/2006/relationships/hyperlink" Target="https://podminky.urs.cz/item/CS_URS_2024_02/764222437" TargetMode="External"/><Relationship Id="rId58" Type="http://schemas.openxmlformats.org/officeDocument/2006/relationships/hyperlink" Target="https://podminky.urs.cz/item/CS_URS_2024_02/764521404" TargetMode="External"/><Relationship Id="rId66" Type="http://schemas.openxmlformats.org/officeDocument/2006/relationships/hyperlink" Target="https://podminky.urs.cz/item/CS_URS_2024_02/765111881" TargetMode="External"/><Relationship Id="rId74" Type="http://schemas.openxmlformats.org/officeDocument/2006/relationships/hyperlink" Target="https://podminky.urs.cz/item/CS_URS_2024_02/765115352" TargetMode="External"/><Relationship Id="rId5" Type="http://schemas.openxmlformats.org/officeDocument/2006/relationships/hyperlink" Target="https://podminky.urs.cz/item/CS_URS_2024_02/174151101" TargetMode="External"/><Relationship Id="rId61" Type="http://schemas.openxmlformats.org/officeDocument/2006/relationships/hyperlink" Target="https://podminky.urs.cz/item/CS_URS_2024_02/764528422" TargetMode="External"/><Relationship Id="rId19" Type="http://schemas.openxmlformats.org/officeDocument/2006/relationships/hyperlink" Target="https://podminky.urs.cz/item/CS_URS_2024_02/941111122" TargetMode="External"/><Relationship Id="rId14" Type="http://schemas.openxmlformats.org/officeDocument/2006/relationships/hyperlink" Target="https://podminky.urs.cz/item/CS_URS_2024_02/895941312" TargetMode="External"/><Relationship Id="rId22" Type="http://schemas.openxmlformats.org/officeDocument/2006/relationships/hyperlink" Target="https://podminky.urs.cz/item/CS_URS_2024_02/944511111" TargetMode="External"/><Relationship Id="rId27" Type="http://schemas.openxmlformats.org/officeDocument/2006/relationships/hyperlink" Target="https://podminky.urs.cz/item/CS_URS_2024_02/997013322" TargetMode="External"/><Relationship Id="rId30" Type="http://schemas.openxmlformats.org/officeDocument/2006/relationships/hyperlink" Target="https://podminky.urs.cz/item/CS_URS_2024_02/998011003" TargetMode="External"/><Relationship Id="rId35" Type="http://schemas.openxmlformats.org/officeDocument/2006/relationships/hyperlink" Target="https://podminky.urs.cz/item/CS_URS_2024_02/762342314" TargetMode="External"/><Relationship Id="rId43" Type="http://schemas.openxmlformats.org/officeDocument/2006/relationships/hyperlink" Target="https://podminky.urs.cz/item/CS_URS_2024_02/764002823" TargetMode="External"/><Relationship Id="rId48" Type="http://schemas.openxmlformats.org/officeDocument/2006/relationships/hyperlink" Target="https://podminky.urs.cz/item/CS_URS_2024_02/764004861" TargetMode="External"/><Relationship Id="rId56" Type="http://schemas.openxmlformats.org/officeDocument/2006/relationships/hyperlink" Target="https://podminky.urs.cz/item/CS_URS_2024_02/764321413" TargetMode="External"/><Relationship Id="rId64" Type="http://schemas.openxmlformats.org/officeDocument/2006/relationships/hyperlink" Target="https://podminky.urs.cz/item/CS_URS_2024_02/765111831" TargetMode="External"/><Relationship Id="rId69" Type="http://schemas.openxmlformats.org/officeDocument/2006/relationships/hyperlink" Target="https://podminky.urs.cz/item/CS_URS_2024_02/765114312" TargetMode="External"/><Relationship Id="rId77" Type="http://schemas.openxmlformats.org/officeDocument/2006/relationships/hyperlink" Target="https://podminky.urs.cz/item/CS_URS_2024_02/783213021" TargetMode="External"/><Relationship Id="rId8" Type="http://schemas.openxmlformats.org/officeDocument/2006/relationships/hyperlink" Target="https://podminky.urs.cz/item/CS_URS_2024_02/451572111" TargetMode="External"/><Relationship Id="rId51" Type="http://schemas.openxmlformats.org/officeDocument/2006/relationships/hyperlink" Target="https://podminky.urs.cz/item/CS_URS_2024_02/764222404" TargetMode="External"/><Relationship Id="rId72" Type="http://schemas.openxmlformats.org/officeDocument/2006/relationships/hyperlink" Target="https://podminky.urs.cz/item/CS_URS_2024_02/765114585" TargetMode="External"/><Relationship Id="rId3" Type="http://schemas.openxmlformats.org/officeDocument/2006/relationships/hyperlink" Target="https://podminky.urs.cz/item/CS_URS_2024_02/162751117" TargetMode="External"/><Relationship Id="rId12" Type="http://schemas.openxmlformats.org/officeDocument/2006/relationships/hyperlink" Target="https://podminky.urs.cz/item/CS_URS_2024_02/877270320" TargetMode="External"/><Relationship Id="rId17" Type="http://schemas.openxmlformats.org/officeDocument/2006/relationships/hyperlink" Target="https://podminky.urs.cz/item/CS_URS_2024_02/899203112" TargetMode="External"/><Relationship Id="rId25" Type="http://schemas.openxmlformats.org/officeDocument/2006/relationships/hyperlink" Target="https://podminky.urs.cz/item/CS_URS_2024_02/997013214" TargetMode="External"/><Relationship Id="rId33" Type="http://schemas.openxmlformats.org/officeDocument/2006/relationships/hyperlink" Target="https://podminky.urs.cz/item/CS_URS_2024_02/762341210" TargetMode="External"/><Relationship Id="rId38" Type="http://schemas.openxmlformats.org/officeDocument/2006/relationships/hyperlink" Target="https://podminky.urs.cz/item/CS_URS_2024_02/998762203" TargetMode="External"/><Relationship Id="rId46" Type="http://schemas.openxmlformats.org/officeDocument/2006/relationships/hyperlink" Target="https://podminky.urs.cz/item/CS_URS_2024_02/764004801" TargetMode="External"/><Relationship Id="rId59" Type="http://schemas.openxmlformats.org/officeDocument/2006/relationships/hyperlink" Target="https://podminky.urs.cz/item/CS_URS_2024_02/764521444" TargetMode="External"/><Relationship Id="rId67" Type="http://schemas.openxmlformats.org/officeDocument/2006/relationships/hyperlink" Target="https://podminky.urs.cz/item/CS_URS_2024_02/765114021" TargetMode="External"/><Relationship Id="rId20" Type="http://schemas.openxmlformats.org/officeDocument/2006/relationships/hyperlink" Target="https://podminky.urs.cz/item/CS_URS_2024_02/941111222" TargetMode="External"/><Relationship Id="rId41" Type="http://schemas.openxmlformats.org/officeDocument/2006/relationships/hyperlink" Target="https://podminky.urs.cz/item/CS_URS_2024_02/764002801" TargetMode="External"/><Relationship Id="rId54" Type="http://schemas.openxmlformats.org/officeDocument/2006/relationships/hyperlink" Target="https://podminky.urs.cz/item/CS_URS_2024_02/764224406" TargetMode="External"/><Relationship Id="rId62" Type="http://schemas.openxmlformats.org/officeDocument/2006/relationships/hyperlink" Target="https://podminky.urs.cz/item/CS_URS_2024_02/998764203" TargetMode="External"/><Relationship Id="rId70" Type="http://schemas.openxmlformats.org/officeDocument/2006/relationships/hyperlink" Target="https://podminky.urs.cz/item/CS_URS_2024_02/765114421" TargetMode="External"/><Relationship Id="rId75" Type="http://schemas.openxmlformats.org/officeDocument/2006/relationships/hyperlink" Target="https://podminky.urs.cz/item/CS_URS_2024_02/765192001" TargetMode="External"/><Relationship Id="rId1" Type="http://schemas.openxmlformats.org/officeDocument/2006/relationships/hyperlink" Target="https://podminky.urs.cz/item/CS_URS_2024_02/113107330" TargetMode="External"/><Relationship Id="rId6" Type="http://schemas.openxmlformats.org/officeDocument/2006/relationships/hyperlink" Target="https://podminky.urs.cz/item/CS_URS_2024_02/175151101" TargetMode="External"/><Relationship Id="rId15" Type="http://schemas.openxmlformats.org/officeDocument/2006/relationships/hyperlink" Target="https://podminky.urs.cz/item/CS_URS_2024_02/895941314" TargetMode="External"/><Relationship Id="rId23" Type="http://schemas.openxmlformats.org/officeDocument/2006/relationships/hyperlink" Target="https://podminky.urs.cz/item/CS_URS_2024_02/944511211" TargetMode="External"/><Relationship Id="rId28" Type="http://schemas.openxmlformats.org/officeDocument/2006/relationships/hyperlink" Target="https://podminky.urs.cz/item/CS_URS_2024_02/997013501" TargetMode="External"/><Relationship Id="rId36" Type="http://schemas.openxmlformats.org/officeDocument/2006/relationships/hyperlink" Target="https://podminky.urs.cz/item/CS_URS_2024_02/762342811" TargetMode="External"/><Relationship Id="rId49" Type="http://schemas.openxmlformats.org/officeDocument/2006/relationships/hyperlink" Target="https://podminky.urs.cz/item/CS_URS_2024_02/764121435" TargetMode="External"/><Relationship Id="rId57" Type="http://schemas.openxmlformats.org/officeDocument/2006/relationships/hyperlink" Target="https://podminky.urs.cz/item/CS_URS_2024_02/764321417" TargetMode="External"/><Relationship Id="rId10" Type="http://schemas.openxmlformats.org/officeDocument/2006/relationships/hyperlink" Target="https://podminky.urs.cz/item/CS_URS_2024_02/625681013" TargetMode="External"/><Relationship Id="rId31" Type="http://schemas.openxmlformats.org/officeDocument/2006/relationships/hyperlink" Target="https://podminky.urs.cz/item/CS_URS_2024_02/998721203" TargetMode="External"/><Relationship Id="rId44" Type="http://schemas.openxmlformats.org/officeDocument/2006/relationships/hyperlink" Target="https://podminky.urs.cz/item/CS_URS_2024_02/764002841" TargetMode="External"/><Relationship Id="rId52" Type="http://schemas.openxmlformats.org/officeDocument/2006/relationships/hyperlink" Target="https://podminky.urs.cz/item/CS_URS_2024_02/764222433" TargetMode="External"/><Relationship Id="rId60" Type="http://schemas.openxmlformats.org/officeDocument/2006/relationships/hyperlink" Target="https://podminky.urs.cz/item/CS_URS_2024_02/764523409" TargetMode="External"/><Relationship Id="rId65" Type="http://schemas.openxmlformats.org/officeDocument/2006/relationships/hyperlink" Target="https://podminky.urs.cz/item/CS_URS_2024_02/765111861" TargetMode="External"/><Relationship Id="rId73" Type="http://schemas.openxmlformats.org/officeDocument/2006/relationships/hyperlink" Target="https://podminky.urs.cz/item/CS_URS_2024_02/765115301" TargetMode="External"/><Relationship Id="rId78" Type="http://schemas.openxmlformats.org/officeDocument/2006/relationships/drawing" Target="../drawings/drawing2.xml"/><Relationship Id="rId4" Type="http://schemas.openxmlformats.org/officeDocument/2006/relationships/hyperlink" Target="https://podminky.urs.cz/item/CS_URS_2024_02/171251201" TargetMode="External"/><Relationship Id="rId9" Type="http://schemas.openxmlformats.org/officeDocument/2006/relationships/hyperlink" Target="https://podminky.urs.cz/item/CS_URS_2024_02/581111111" TargetMode="External"/><Relationship Id="rId13" Type="http://schemas.openxmlformats.org/officeDocument/2006/relationships/hyperlink" Target="https://podminky.urs.cz/item/CS_URS_2024_02/895941301" TargetMode="External"/><Relationship Id="rId18" Type="http://schemas.openxmlformats.org/officeDocument/2006/relationships/hyperlink" Target="https://podminky.urs.cz/item/CS_URS_2024_02/919735122" TargetMode="External"/><Relationship Id="rId39" Type="http://schemas.openxmlformats.org/officeDocument/2006/relationships/hyperlink" Target="https://podminky.urs.cz/item/CS_URS_2024_02/764001821" TargetMode="External"/><Relationship Id="rId34" Type="http://schemas.openxmlformats.org/officeDocument/2006/relationships/hyperlink" Target="https://podminky.urs.cz/item/CS_URS_2024_02/762341811" TargetMode="External"/><Relationship Id="rId50" Type="http://schemas.openxmlformats.org/officeDocument/2006/relationships/hyperlink" Target="https://podminky.urs.cz/item/CS_URS_2024_02/764221467" TargetMode="External"/><Relationship Id="rId55" Type="http://schemas.openxmlformats.org/officeDocument/2006/relationships/hyperlink" Target="https://podminky.urs.cz/item/CS_URS_2024_02/764224411" TargetMode="External"/><Relationship Id="rId76" Type="http://schemas.openxmlformats.org/officeDocument/2006/relationships/hyperlink" Target="https://podminky.urs.cz/item/CS_URS_2024_02/998765203" TargetMode="External"/><Relationship Id="rId7" Type="http://schemas.openxmlformats.org/officeDocument/2006/relationships/hyperlink" Target="https://podminky.urs.cz/item/CS_URS_2024_02/316381116" TargetMode="External"/><Relationship Id="rId71" Type="http://schemas.openxmlformats.org/officeDocument/2006/relationships/hyperlink" Target="https://podminky.urs.cz/item/CS_URS_2024_02/765114521" TargetMode="External"/><Relationship Id="rId2" Type="http://schemas.openxmlformats.org/officeDocument/2006/relationships/hyperlink" Target="https://podminky.urs.cz/item/CS_URS_2024_02/132251101" TargetMode="External"/><Relationship Id="rId29" Type="http://schemas.openxmlformats.org/officeDocument/2006/relationships/hyperlink" Target="https://podminky.urs.cz/item/CS_URS_2024_02/997013509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7013509" TargetMode="External"/><Relationship Id="rId13" Type="http://schemas.openxmlformats.org/officeDocument/2006/relationships/hyperlink" Target="https://podminky.urs.cz/item/CS_URS_2024_02/713300821" TargetMode="External"/><Relationship Id="rId18" Type="http://schemas.openxmlformats.org/officeDocument/2006/relationships/hyperlink" Target="https://podminky.urs.cz/item/CS_URS_2024_02/998762203" TargetMode="External"/><Relationship Id="rId3" Type="http://schemas.openxmlformats.org/officeDocument/2006/relationships/hyperlink" Target="https://podminky.urs.cz/item/CS_URS_2024_02/997013012" TargetMode="External"/><Relationship Id="rId7" Type="http://schemas.openxmlformats.org/officeDocument/2006/relationships/hyperlink" Target="https://podminky.urs.cz/item/CS_URS_2024_02/997013501" TargetMode="External"/><Relationship Id="rId12" Type="http://schemas.openxmlformats.org/officeDocument/2006/relationships/hyperlink" Target="https://podminky.urs.cz/item/CS_URS_2024_02/713191132" TargetMode="External"/><Relationship Id="rId17" Type="http://schemas.openxmlformats.org/officeDocument/2006/relationships/hyperlink" Target="https://podminky.urs.cz/item/CS_URS_2024_02/762795000" TargetMode="External"/><Relationship Id="rId2" Type="http://schemas.openxmlformats.org/officeDocument/2006/relationships/hyperlink" Target="https://podminky.urs.cz/item/CS_URS_2024_02/997006003" TargetMode="External"/><Relationship Id="rId16" Type="http://schemas.openxmlformats.org/officeDocument/2006/relationships/hyperlink" Target="https://podminky.urs.cz/item/CS_URS_2024_02/762751110" TargetMode="External"/><Relationship Id="rId20" Type="http://schemas.openxmlformats.org/officeDocument/2006/relationships/drawing" Target="../drawings/drawing3.xml"/><Relationship Id="rId1" Type="http://schemas.openxmlformats.org/officeDocument/2006/relationships/hyperlink" Target="https://podminky.urs.cz/item/CS_URS_2024_02/952901114" TargetMode="External"/><Relationship Id="rId6" Type="http://schemas.openxmlformats.org/officeDocument/2006/relationships/hyperlink" Target="https://podminky.urs.cz/item/CS_URS_2024_02/997013322" TargetMode="External"/><Relationship Id="rId11" Type="http://schemas.openxmlformats.org/officeDocument/2006/relationships/hyperlink" Target="https://podminky.urs.cz/item/CS_URS_2024_02/713121112" TargetMode="External"/><Relationship Id="rId5" Type="http://schemas.openxmlformats.org/officeDocument/2006/relationships/hyperlink" Target="https://podminky.urs.cz/item/CS_URS_2024_02/997013312" TargetMode="External"/><Relationship Id="rId15" Type="http://schemas.openxmlformats.org/officeDocument/2006/relationships/hyperlink" Target="https://podminky.urs.cz/item/CS_URS_2024_02/762511266" TargetMode="External"/><Relationship Id="rId10" Type="http://schemas.openxmlformats.org/officeDocument/2006/relationships/hyperlink" Target="https://podminky.urs.cz/item/CS_URS_2024_02/713120813" TargetMode="External"/><Relationship Id="rId19" Type="http://schemas.openxmlformats.org/officeDocument/2006/relationships/hyperlink" Target="https://podminky.urs.cz/item/CS_URS_2024_02/783213021" TargetMode="External"/><Relationship Id="rId4" Type="http://schemas.openxmlformats.org/officeDocument/2006/relationships/hyperlink" Target="https://podminky.urs.cz/item/CS_URS_2024_02/997013214" TargetMode="External"/><Relationship Id="rId9" Type="http://schemas.openxmlformats.org/officeDocument/2006/relationships/hyperlink" Target="https://podminky.urs.cz/item/CS_URS_2024_02/998011003" TargetMode="External"/><Relationship Id="rId14" Type="http://schemas.openxmlformats.org/officeDocument/2006/relationships/hyperlink" Target="https://podminky.urs.cz/item/CS_URS_2024_02/99871320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workbookViewId="0">
      <selection activeCell="K6" sqref="K6:AO6"/>
    </sheetView>
  </sheetViews>
  <sheetFormatPr defaultRowHeight="15.05"/>
  <cols>
    <col min="1" max="1" width="8.140625" customWidth="1"/>
    <col min="2" max="2" width="1.5703125" customWidth="1"/>
    <col min="3" max="3" width="4.140625" customWidth="1"/>
    <col min="4" max="33" width="2.5703125" customWidth="1"/>
    <col min="34" max="34" width="3.28515625" customWidth="1"/>
    <col min="35" max="35" width="35.5703125" customWidth="1"/>
    <col min="36" max="37" width="2.42578125" customWidth="1"/>
    <col min="38" max="38" width="8.140625" customWidth="1"/>
    <col min="39" max="39" width="3.28515625" customWidth="1"/>
    <col min="40" max="40" width="13.140625" customWidth="1"/>
    <col min="41" max="41" width="7.28515625" customWidth="1"/>
    <col min="42" max="42" width="4.140625" customWidth="1"/>
    <col min="43" max="43" width="15.28515625" customWidth="1"/>
    <col min="44" max="44" width="13.42578125" customWidth="1"/>
    <col min="45" max="47" width="25.28515625" hidden="1" customWidth="1"/>
    <col min="48" max="49" width="21.28515625" hidden="1" customWidth="1"/>
    <col min="50" max="51" width="24.5703125" hidden="1" customWidth="1"/>
    <col min="52" max="52" width="21.28515625" hidden="1" customWidth="1"/>
    <col min="53" max="53" width="18.85546875" hidden="1" customWidth="1"/>
    <col min="54" max="54" width="24.5703125" hidden="1" customWidth="1"/>
    <col min="55" max="55" width="21.28515625" hidden="1" customWidth="1"/>
    <col min="56" max="56" width="18.85546875" hidden="1" customWidth="1"/>
    <col min="57" max="57" width="65.28515625" customWidth="1"/>
    <col min="71" max="91" width="9.140625" hidden="1"/>
  </cols>
  <sheetData>
    <row r="1" spans="1:74" ht="10.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7" customHeight="1"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1.95" customHeight="1">
      <c r="B5" s="20"/>
      <c r="D5" s="24" t="s">
        <v>13</v>
      </c>
      <c r="K5" s="270" t="s">
        <v>14</v>
      </c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R5" s="20"/>
      <c r="BE5" s="267" t="s">
        <v>15</v>
      </c>
      <c r="BS5" s="17" t="s">
        <v>6</v>
      </c>
    </row>
    <row r="6" spans="1:74" ht="37" customHeight="1">
      <c r="B6" s="20"/>
      <c r="D6" s="26" t="s">
        <v>16</v>
      </c>
      <c r="K6" s="272" t="s">
        <v>17</v>
      </c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R6" s="20"/>
      <c r="BE6" s="268"/>
      <c r="BS6" s="17" t="s">
        <v>6</v>
      </c>
    </row>
    <row r="7" spans="1:74" ht="11.95" customHeight="1">
      <c r="B7" s="20"/>
      <c r="D7" s="27" t="s">
        <v>18</v>
      </c>
      <c r="K7" s="25" t="s">
        <v>19</v>
      </c>
      <c r="AK7" s="27" t="s">
        <v>20</v>
      </c>
      <c r="AN7" s="25" t="s">
        <v>21</v>
      </c>
      <c r="AR7" s="20"/>
      <c r="BE7" s="268"/>
      <c r="BS7" s="17" t="s">
        <v>6</v>
      </c>
    </row>
    <row r="8" spans="1:74" ht="11.95" customHeight="1">
      <c r="B8" s="20"/>
      <c r="D8" s="27" t="s">
        <v>22</v>
      </c>
      <c r="K8" s="25" t="s">
        <v>23</v>
      </c>
      <c r="AK8" s="27" t="s">
        <v>24</v>
      </c>
      <c r="AN8" s="28" t="s">
        <v>25</v>
      </c>
      <c r="AR8" s="20"/>
      <c r="BE8" s="268"/>
      <c r="BS8" s="17" t="s">
        <v>6</v>
      </c>
    </row>
    <row r="9" spans="1:74" ht="14.4" customHeight="1">
      <c r="B9" s="20"/>
      <c r="AR9" s="20"/>
      <c r="BE9" s="268"/>
      <c r="BS9" s="17" t="s">
        <v>6</v>
      </c>
    </row>
    <row r="10" spans="1:74" ht="11.95" customHeight="1">
      <c r="B10" s="20"/>
      <c r="D10" s="27" t="s">
        <v>26</v>
      </c>
      <c r="AK10" s="27" t="s">
        <v>27</v>
      </c>
      <c r="AN10" s="25" t="s">
        <v>28</v>
      </c>
      <c r="AR10" s="20"/>
      <c r="BE10" s="268"/>
      <c r="BS10" s="17" t="s">
        <v>6</v>
      </c>
    </row>
    <row r="11" spans="1:74" ht="18.5" customHeight="1">
      <c r="B11" s="20"/>
      <c r="E11" s="25" t="s">
        <v>29</v>
      </c>
      <c r="AK11" s="27" t="s">
        <v>30</v>
      </c>
      <c r="AN11" s="25" t="s">
        <v>31</v>
      </c>
      <c r="AR11" s="20"/>
      <c r="BE11" s="268"/>
      <c r="BS11" s="17" t="s">
        <v>6</v>
      </c>
    </row>
    <row r="12" spans="1:74" ht="6.9" customHeight="1">
      <c r="B12" s="20"/>
      <c r="AR12" s="20"/>
      <c r="BE12" s="268"/>
      <c r="BS12" s="17" t="s">
        <v>6</v>
      </c>
    </row>
    <row r="13" spans="1:74" ht="11.95" customHeight="1">
      <c r="B13" s="20"/>
      <c r="D13" s="27" t="s">
        <v>32</v>
      </c>
      <c r="AK13" s="27" t="s">
        <v>27</v>
      </c>
      <c r="AN13" s="29" t="s">
        <v>33</v>
      </c>
      <c r="AR13" s="20"/>
      <c r="BE13" s="268"/>
      <c r="BS13" s="17" t="s">
        <v>6</v>
      </c>
    </row>
    <row r="14" spans="1:74" ht="12.45">
      <c r="B14" s="20"/>
      <c r="E14" s="273" t="s">
        <v>33</v>
      </c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" t="s">
        <v>30</v>
      </c>
      <c r="AN14" s="29" t="s">
        <v>33</v>
      </c>
      <c r="AR14" s="20"/>
      <c r="BE14" s="268"/>
      <c r="BS14" s="17" t="s">
        <v>6</v>
      </c>
    </row>
    <row r="15" spans="1:74" ht="6.9" customHeight="1">
      <c r="B15" s="20"/>
      <c r="AR15" s="20"/>
      <c r="BE15" s="268"/>
      <c r="BS15" s="17" t="s">
        <v>4</v>
      </c>
    </row>
    <row r="16" spans="1:74" ht="11.95" customHeight="1">
      <c r="B16" s="20"/>
      <c r="D16" s="27" t="s">
        <v>34</v>
      </c>
      <c r="AK16" s="27" t="s">
        <v>27</v>
      </c>
      <c r="AN16" s="25" t="s">
        <v>35</v>
      </c>
      <c r="AR16" s="20"/>
      <c r="BE16" s="268"/>
      <c r="BS16" s="17" t="s">
        <v>4</v>
      </c>
    </row>
    <row r="17" spans="2:71" ht="18.5" customHeight="1">
      <c r="B17" s="20"/>
      <c r="E17" s="25" t="s">
        <v>36</v>
      </c>
      <c r="AK17" s="27" t="s">
        <v>30</v>
      </c>
      <c r="AN17" s="25" t="s">
        <v>35</v>
      </c>
      <c r="AR17" s="20"/>
      <c r="BE17" s="268"/>
      <c r="BS17" s="17" t="s">
        <v>37</v>
      </c>
    </row>
    <row r="18" spans="2:71" ht="6.9" customHeight="1">
      <c r="B18" s="20"/>
      <c r="AR18" s="20"/>
      <c r="BE18" s="268"/>
      <c r="BS18" s="17" t="s">
        <v>6</v>
      </c>
    </row>
    <row r="19" spans="2:71" ht="11.95" customHeight="1">
      <c r="B19" s="20"/>
      <c r="D19" s="27" t="s">
        <v>38</v>
      </c>
      <c r="AK19" s="27" t="s">
        <v>27</v>
      </c>
      <c r="AN19" s="25" t="s">
        <v>39</v>
      </c>
      <c r="AR19" s="20"/>
      <c r="BE19" s="268"/>
      <c r="BS19" s="17" t="s">
        <v>6</v>
      </c>
    </row>
    <row r="20" spans="2:71" ht="18.5" customHeight="1">
      <c r="B20" s="20"/>
      <c r="E20" s="25" t="s">
        <v>40</v>
      </c>
      <c r="AK20" s="27" t="s">
        <v>30</v>
      </c>
      <c r="AN20" s="25" t="s">
        <v>35</v>
      </c>
      <c r="AR20" s="20"/>
      <c r="BE20" s="268"/>
      <c r="BS20" s="17" t="s">
        <v>4</v>
      </c>
    </row>
    <row r="21" spans="2:71" ht="6.9" customHeight="1">
      <c r="B21" s="20"/>
      <c r="AR21" s="20"/>
      <c r="BE21" s="268"/>
    </row>
    <row r="22" spans="2:71" ht="11.95" customHeight="1">
      <c r="B22" s="20"/>
      <c r="D22" s="27" t="s">
        <v>41</v>
      </c>
      <c r="AR22" s="20"/>
      <c r="BE22" s="268"/>
    </row>
    <row r="23" spans="2:71" ht="77.25" customHeight="1">
      <c r="B23" s="20"/>
      <c r="E23" s="275" t="s">
        <v>42</v>
      </c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R23" s="20"/>
      <c r="BE23" s="268"/>
    </row>
    <row r="24" spans="2:71" ht="6.9" customHeight="1">
      <c r="B24" s="20"/>
      <c r="AR24" s="20"/>
      <c r="BE24" s="268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68"/>
    </row>
    <row r="26" spans="2:71" s="1" customFormat="1" ht="25.85" customHeight="1">
      <c r="B26" s="32"/>
      <c r="D26" s="33" t="s">
        <v>43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76">
        <f>ROUND(AG54,2)</f>
        <v>0</v>
      </c>
      <c r="AL26" s="277"/>
      <c r="AM26" s="277"/>
      <c r="AN26" s="277"/>
      <c r="AO26" s="277"/>
      <c r="AR26" s="32"/>
      <c r="BE26" s="268"/>
    </row>
    <row r="27" spans="2:71" s="1" customFormat="1" ht="6.9" customHeight="1">
      <c r="B27" s="32"/>
      <c r="AR27" s="32"/>
      <c r="BE27" s="268"/>
    </row>
    <row r="28" spans="2:71" s="1" customFormat="1" ht="12.45">
      <c r="B28" s="32"/>
      <c r="L28" s="278" t="s">
        <v>44</v>
      </c>
      <c r="M28" s="278"/>
      <c r="N28" s="278"/>
      <c r="O28" s="278"/>
      <c r="P28" s="278"/>
      <c r="W28" s="278" t="s">
        <v>45</v>
      </c>
      <c r="X28" s="278"/>
      <c r="Y28" s="278"/>
      <c r="Z28" s="278"/>
      <c r="AA28" s="278"/>
      <c r="AB28" s="278"/>
      <c r="AC28" s="278"/>
      <c r="AD28" s="278"/>
      <c r="AE28" s="278"/>
      <c r="AK28" s="278" t="s">
        <v>46</v>
      </c>
      <c r="AL28" s="278"/>
      <c r="AM28" s="278"/>
      <c r="AN28" s="278"/>
      <c r="AO28" s="278"/>
      <c r="AR28" s="32"/>
      <c r="BE28" s="268"/>
    </row>
    <row r="29" spans="2:71" s="2" customFormat="1" ht="14.4" customHeight="1">
      <c r="B29" s="36"/>
      <c r="D29" s="27" t="s">
        <v>47</v>
      </c>
      <c r="F29" s="27" t="s">
        <v>48</v>
      </c>
      <c r="L29" s="281">
        <v>0.21</v>
      </c>
      <c r="M29" s="280"/>
      <c r="N29" s="280"/>
      <c r="O29" s="280"/>
      <c r="P29" s="280"/>
      <c r="W29" s="279">
        <f>ROUND(AZ54, 2)</f>
        <v>0</v>
      </c>
      <c r="X29" s="280"/>
      <c r="Y29" s="280"/>
      <c r="Z29" s="280"/>
      <c r="AA29" s="280"/>
      <c r="AB29" s="280"/>
      <c r="AC29" s="280"/>
      <c r="AD29" s="280"/>
      <c r="AE29" s="280"/>
      <c r="AK29" s="279">
        <f>ROUND(AV54, 2)</f>
        <v>0</v>
      </c>
      <c r="AL29" s="280"/>
      <c r="AM29" s="280"/>
      <c r="AN29" s="280"/>
      <c r="AO29" s="280"/>
      <c r="AR29" s="36"/>
      <c r="BE29" s="269"/>
    </row>
    <row r="30" spans="2:71" s="2" customFormat="1" ht="14.4" customHeight="1">
      <c r="B30" s="36"/>
      <c r="F30" s="27" t="s">
        <v>49</v>
      </c>
      <c r="L30" s="281">
        <v>0.12</v>
      </c>
      <c r="M30" s="280"/>
      <c r="N30" s="280"/>
      <c r="O30" s="280"/>
      <c r="P30" s="280"/>
      <c r="W30" s="279">
        <f>ROUND(BA54, 2)</f>
        <v>0</v>
      </c>
      <c r="X30" s="280"/>
      <c r="Y30" s="280"/>
      <c r="Z30" s="280"/>
      <c r="AA30" s="280"/>
      <c r="AB30" s="280"/>
      <c r="AC30" s="280"/>
      <c r="AD30" s="280"/>
      <c r="AE30" s="280"/>
      <c r="AK30" s="279">
        <f>ROUND(AW54, 2)</f>
        <v>0</v>
      </c>
      <c r="AL30" s="280"/>
      <c r="AM30" s="280"/>
      <c r="AN30" s="280"/>
      <c r="AO30" s="280"/>
      <c r="AR30" s="36"/>
      <c r="BE30" s="269"/>
    </row>
    <row r="31" spans="2:71" s="2" customFormat="1" ht="14.4" hidden="1" customHeight="1">
      <c r="B31" s="36"/>
      <c r="F31" s="27" t="s">
        <v>50</v>
      </c>
      <c r="L31" s="281">
        <v>0.21</v>
      </c>
      <c r="M31" s="280"/>
      <c r="N31" s="280"/>
      <c r="O31" s="280"/>
      <c r="P31" s="280"/>
      <c r="W31" s="279">
        <f>ROUND(BB54, 2)</f>
        <v>0</v>
      </c>
      <c r="X31" s="280"/>
      <c r="Y31" s="280"/>
      <c r="Z31" s="280"/>
      <c r="AA31" s="280"/>
      <c r="AB31" s="280"/>
      <c r="AC31" s="280"/>
      <c r="AD31" s="280"/>
      <c r="AE31" s="280"/>
      <c r="AK31" s="279">
        <v>0</v>
      </c>
      <c r="AL31" s="280"/>
      <c r="AM31" s="280"/>
      <c r="AN31" s="280"/>
      <c r="AO31" s="280"/>
      <c r="AR31" s="36"/>
      <c r="BE31" s="269"/>
    </row>
    <row r="32" spans="2:71" s="2" customFormat="1" ht="14.4" hidden="1" customHeight="1">
      <c r="B32" s="36"/>
      <c r="F32" s="27" t="s">
        <v>51</v>
      </c>
      <c r="L32" s="281">
        <v>0.12</v>
      </c>
      <c r="M32" s="280"/>
      <c r="N32" s="280"/>
      <c r="O32" s="280"/>
      <c r="P32" s="280"/>
      <c r="W32" s="279">
        <f>ROUND(BC54, 2)</f>
        <v>0</v>
      </c>
      <c r="X32" s="280"/>
      <c r="Y32" s="280"/>
      <c r="Z32" s="280"/>
      <c r="AA32" s="280"/>
      <c r="AB32" s="280"/>
      <c r="AC32" s="280"/>
      <c r="AD32" s="280"/>
      <c r="AE32" s="280"/>
      <c r="AK32" s="279">
        <v>0</v>
      </c>
      <c r="AL32" s="280"/>
      <c r="AM32" s="280"/>
      <c r="AN32" s="280"/>
      <c r="AO32" s="280"/>
      <c r="AR32" s="36"/>
      <c r="BE32" s="269"/>
    </row>
    <row r="33" spans="2:44" s="2" customFormat="1" ht="14.4" hidden="1" customHeight="1">
      <c r="B33" s="36"/>
      <c r="F33" s="27" t="s">
        <v>52</v>
      </c>
      <c r="L33" s="281">
        <v>0</v>
      </c>
      <c r="M33" s="280"/>
      <c r="N33" s="280"/>
      <c r="O33" s="280"/>
      <c r="P33" s="280"/>
      <c r="W33" s="279">
        <f>ROUND(BD54, 2)</f>
        <v>0</v>
      </c>
      <c r="X33" s="280"/>
      <c r="Y33" s="280"/>
      <c r="Z33" s="280"/>
      <c r="AA33" s="280"/>
      <c r="AB33" s="280"/>
      <c r="AC33" s="280"/>
      <c r="AD33" s="280"/>
      <c r="AE33" s="280"/>
      <c r="AK33" s="279">
        <v>0</v>
      </c>
      <c r="AL33" s="280"/>
      <c r="AM33" s="280"/>
      <c r="AN33" s="280"/>
      <c r="AO33" s="280"/>
      <c r="AR33" s="36"/>
    </row>
    <row r="34" spans="2:44" s="1" customFormat="1" ht="6.9" customHeight="1">
      <c r="B34" s="32"/>
      <c r="AR34" s="32"/>
    </row>
    <row r="35" spans="2:44" s="1" customFormat="1" ht="25.85" customHeight="1">
      <c r="B35" s="32"/>
      <c r="C35" s="37"/>
      <c r="D35" s="38" t="s">
        <v>53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54</v>
      </c>
      <c r="U35" s="39"/>
      <c r="V35" s="39"/>
      <c r="W35" s="39"/>
      <c r="X35" s="282" t="s">
        <v>55</v>
      </c>
      <c r="Y35" s="283"/>
      <c r="Z35" s="283"/>
      <c r="AA35" s="283"/>
      <c r="AB35" s="283"/>
      <c r="AC35" s="39"/>
      <c r="AD35" s="39"/>
      <c r="AE35" s="39"/>
      <c r="AF35" s="39"/>
      <c r="AG35" s="39"/>
      <c r="AH35" s="39"/>
      <c r="AI35" s="39"/>
      <c r="AJ35" s="39"/>
      <c r="AK35" s="284">
        <f>SUM(AK26:AK33)</f>
        <v>0</v>
      </c>
      <c r="AL35" s="283"/>
      <c r="AM35" s="283"/>
      <c r="AN35" s="283"/>
      <c r="AO35" s="285"/>
      <c r="AP35" s="37"/>
      <c r="AQ35" s="37"/>
      <c r="AR35" s="32"/>
    </row>
    <row r="36" spans="2:44" s="1" customFormat="1" ht="6.9" customHeight="1">
      <c r="B36" s="32"/>
      <c r="AR36" s="32"/>
    </row>
    <row r="37" spans="2:44" s="1" customFormat="1" ht="6.9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" customHeight="1">
      <c r="B42" s="32"/>
      <c r="C42" s="21" t="s">
        <v>56</v>
      </c>
      <c r="AR42" s="32"/>
    </row>
    <row r="43" spans="2:44" s="1" customFormat="1" ht="6.9" customHeight="1">
      <c r="B43" s="32"/>
      <c r="AR43" s="32"/>
    </row>
    <row r="44" spans="2:44" s="3" customFormat="1" ht="11.95" customHeight="1">
      <c r="B44" s="45"/>
      <c r="C44" s="27" t="s">
        <v>13</v>
      </c>
      <c r="L44" s="3" t="str">
        <f>K5</f>
        <v>MZ2024</v>
      </c>
      <c r="AR44" s="45"/>
    </row>
    <row r="45" spans="2:44" s="4" customFormat="1" ht="37" customHeight="1">
      <c r="B45" s="46"/>
      <c r="C45" s="47" t="s">
        <v>16</v>
      </c>
      <c r="L45" s="286" t="str">
        <f>K6</f>
        <v>Výměna střešní krytiny vč.oplechování, okapů, na objektu Komenského nám.646 Louny</v>
      </c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  <c r="AL45" s="287"/>
      <c r="AM45" s="287"/>
      <c r="AN45" s="287"/>
      <c r="AO45" s="287"/>
      <c r="AR45" s="46"/>
    </row>
    <row r="46" spans="2:44" s="1" customFormat="1" ht="6.9" customHeight="1">
      <c r="B46" s="32"/>
      <c r="AR46" s="32"/>
    </row>
    <row r="47" spans="2:44" s="1" customFormat="1" ht="11.95" customHeight="1">
      <c r="B47" s="32"/>
      <c r="C47" s="27" t="s">
        <v>22</v>
      </c>
      <c r="L47" s="48" t="str">
        <f>IF(K8="","",K8)</f>
        <v>Louny</v>
      </c>
      <c r="AI47" s="27" t="s">
        <v>24</v>
      </c>
      <c r="AM47" s="288" t="str">
        <f>IF(AN8= "","",AN8)</f>
        <v>23. 9. 2024</v>
      </c>
      <c r="AN47" s="288"/>
      <c r="AR47" s="32"/>
    </row>
    <row r="48" spans="2:44" s="1" customFormat="1" ht="6.9" customHeight="1">
      <c r="B48" s="32"/>
      <c r="AR48" s="32"/>
    </row>
    <row r="49" spans="1:91" s="1" customFormat="1" ht="14.75" customHeight="1">
      <c r="B49" s="32"/>
      <c r="C49" s="27" t="s">
        <v>26</v>
      </c>
      <c r="L49" s="3" t="str">
        <f>IF(E11= "","",E11)</f>
        <v>Ministerstvo zemědělství</v>
      </c>
      <c r="AI49" s="27" t="s">
        <v>34</v>
      </c>
      <c r="AM49" s="289" t="str">
        <f>IF(E17="","",E17)</f>
        <v xml:space="preserve"> </v>
      </c>
      <c r="AN49" s="290"/>
      <c r="AO49" s="290"/>
      <c r="AP49" s="290"/>
      <c r="AR49" s="32"/>
      <c r="AS49" s="291" t="s">
        <v>57</v>
      </c>
      <c r="AT49" s="292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4.75" customHeight="1">
      <c r="B50" s="32"/>
      <c r="C50" s="27" t="s">
        <v>32</v>
      </c>
      <c r="L50" s="3" t="str">
        <f>IF(E14= "Vyplň údaj","",E14)</f>
        <v/>
      </c>
      <c r="AI50" s="27" t="s">
        <v>38</v>
      </c>
      <c r="AM50" s="289" t="str">
        <f>IF(E20="","",E20)</f>
        <v>Švandrlík Milan</v>
      </c>
      <c r="AN50" s="290"/>
      <c r="AO50" s="290"/>
      <c r="AP50" s="290"/>
      <c r="AR50" s="32"/>
      <c r="AS50" s="293"/>
      <c r="AT50" s="294"/>
      <c r="BD50" s="53"/>
    </row>
    <row r="51" spans="1:91" s="1" customFormat="1" ht="10.8" customHeight="1">
      <c r="B51" s="32"/>
      <c r="AR51" s="32"/>
      <c r="AS51" s="293"/>
      <c r="AT51" s="294"/>
      <c r="BD51" s="53"/>
    </row>
    <row r="52" spans="1:91" s="1" customFormat="1" ht="29.3" customHeight="1">
      <c r="B52" s="32"/>
      <c r="C52" s="295" t="s">
        <v>58</v>
      </c>
      <c r="D52" s="296"/>
      <c r="E52" s="296"/>
      <c r="F52" s="296"/>
      <c r="G52" s="296"/>
      <c r="H52" s="54"/>
      <c r="I52" s="297" t="s">
        <v>59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8" t="s">
        <v>60</v>
      </c>
      <c r="AH52" s="296"/>
      <c r="AI52" s="296"/>
      <c r="AJ52" s="296"/>
      <c r="AK52" s="296"/>
      <c r="AL52" s="296"/>
      <c r="AM52" s="296"/>
      <c r="AN52" s="297" t="s">
        <v>61</v>
      </c>
      <c r="AO52" s="296"/>
      <c r="AP52" s="296"/>
      <c r="AQ52" s="55" t="s">
        <v>62</v>
      </c>
      <c r="AR52" s="32"/>
      <c r="AS52" s="56" t="s">
        <v>63</v>
      </c>
      <c r="AT52" s="57" t="s">
        <v>64</v>
      </c>
      <c r="AU52" s="57" t="s">
        <v>65</v>
      </c>
      <c r="AV52" s="57" t="s">
        <v>66</v>
      </c>
      <c r="AW52" s="57" t="s">
        <v>67</v>
      </c>
      <c r="AX52" s="57" t="s">
        <v>68</v>
      </c>
      <c r="AY52" s="57" t="s">
        <v>69</v>
      </c>
      <c r="AZ52" s="57" t="s">
        <v>70</v>
      </c>
      <c r="BA52" s="57" t="s">
        <v>71</v>
      </c>
      <c r="BB52" s="57" t="s">
        <v>72</v>
      </c>
      <c r="BC52" s="57" t="s">
        <v>73</v>
      </c>
      <c r="BD52" s="58" t="s">
        <v>74</v>
      </c>
    </row>
    <row r="53" spans="1:91" s="1" customFormat="1" ht="10.8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" customHeight="1">
      <c r="B54" s="60"/>
      <c r="C54" s="61" t="s">
        <v>75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302">
        <f>ROUND(SUM(AG55:AG57),2)</f>
        <v>0</v>
      </c>
      <c r="AH54" s="302"/>
      <c r="AI54" s="302"/>
      <c r="AJ54" s="302"/>
      <c r="AK54" s="302"/>
      <c r="AL54" s="302"/>
      <c r="AM54" s="302"/>
      <c r="AN54" s="303">
        <f>SUM(AG54,AT54)</f>
        <v>0</v>
      </c>
      <c r="AO54" s="303"/>
      <c r="AP54" s="303"/>
      <c r="AQ54" s="64" t="s">
        <v>35</v>
      </c>
      <c r="AR54" s="60"/>
      <c r="AS54" s="65">
        <f>ROUND(SUM(AS55:AS57),2)</f>
        <v>0</v>
      </c>
      <c r="AT54" s="66">
        <f>ROUND(SUM(AV54:AW54),2)</f>
        <v>0</v>
      </c>
      <c r="AU54" s="67">
        <f>ROUND(SUM(AU55:AU57),5)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ROUND(SUM(AZ55:AZ57),2)</f>
        <v>0</v>
      </c>
      <c r="BA54" s="66">
        <f>ROUND(SUM(BA55:BA57),2)</f>
        <v>0</v>
      </c>
      <c r="BB54" s="66">
        <f>ROUND(SUM(BB55:BB57),2)</f>
        <v>0</v>
      </c>
      <c r="BC54" s="66">
        <f>ROUND(SUM(BC55:BC57),2)</f>
        <v>0</v>
      </c>
      <c r="BD54" s="68">
        <f>ROUND(SUM(BD55:BD57),2)</f>
        <v>0</v>
      </c>
      <c r="BS54" s="69" t="s">
        <v>76</v>
      </c>
      <c r="BT54" s="69" t="s">
        <v>77</v>
      </c>
      <c r="BU54" s="70" t="s">
        <v>78</v>
      </c>
      <c r="BV54" s="69" t="s">
        <v>79</v>
      </c>
      <c r="BW54" s="69" t="s">
        <v>5</v>
      </c>
      <c r="BX54" s="69" t="s">
        <v>80</v>
      </c>
      <c r="CL54" s="69" t="s">
        <v>19</v>
      </c>
    </row>
    <row r="55" spans="1:91" s="6" customFormat="1" ht="26.2" customHeight="1">
      <c r="A55" s="71" t="s">
        <v>81</v>
      </c>
      <c r="B55" s="72"/>
      <c r="C55" s="73"/>
      <c r="D55" s="301" t="s">
        <v>82</v>
      </c>
      <c r="E55" s="301"/>
      <c r="F55" s="301"/>
      <c r="G55" s="301"/>
      <c r="H55" s="301"/>
      <c r="I55" s="74"/>
      <c r="J55" s="301" t="s">
        <v>83</v>
      </c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301"/>
      <c r="AG55" s="299">
        <f>'01 - SO01 - Výměna střešn...'!J30</f>
        <v>0</v>
      </c>
      <c r="AH55" s="300"/>
      <c r="AI55" s="300"/>
      <c r="AJ55" s="300"/>
      <c r="AK55" s="300"/>
      <c r="AL55" s="300"/>
      <c r="AM55" s="300"/>
      <c r="AN55" s="299">
        <f>SUM(AG55,AT55)</f>
        <v>0</v>
      </c>
      <c r="AO55" s="300"/>
      <c r="AP55" s="300"/>
      <c r="AQ55" s="75" t="s">
        <v>84</v>
      </c>
      <c r="AR55" s="72"/>
      <c r="AS55" s="76">
        <v>0</v>
      </c>
      <c r="AT55" s="77">
        <f>ROUND(SUM(AV55:AW55),2)</f>
        <v>0</v>
      </c>
      <c r="AU55" s="78">
        <f>'01 - SO01 - Výměna střešn...'!P98</f>
        <v>0</v>
      </c>
      <c r="AV55" s="77">
        <f>'01 - SO01 - Výměna střešn...'!J33</f>
        <v>0</v>
      </c>
      <c r="AW55" s="77">
        <f>'01 - SO01 - Výměna střešn...'!J34</f>
        <v>0</v>
      </c>
      <c r="AX55" s="77">
        <f>'01 - SO01 - Výměna střešn...'!J35</f>
        <v>0</v>
      </c>
      <c r="AY55" s="77">
        <f>'01 - SO01 - Výměna střešn...'!J36</f>
        <v>0</v>
      </c>
      <c r="AZ55" s="77">
        <f>'01 - SO01 - Výměna střešn...'!F33</f>
        <v>0</v>
      </c>
      <c r="BA55" s="77">
        <f>'01 - SO01 - Výměna střešn...'!F34</f>
        <v>0</v>
      </c>
      <c r="BB55" s="77">
        <f>'01 - SO01 - Výměna střešn...'!F35</f>
        <v>0</v>
      </c>
      <c r="BC55" s="77">
        <f>'01 - SO01 - Výměna střešn...'!F36</f>
        <v>0</v>
      </c>
      <c r="BD55" s="79">
        <f>'01 - SO01 - Výměna střešn...'!F37</f>
        <v>0</v>
      </c>
      <c r="BT55" s="80" t="s">
        <v>85</v>
      </c>
      <c r="BV55" s="80" t="s">
        <v>79</v>
      </c>
      <c r="BW55" s="80" t="s">
        <v>86</v>
      </c>
      <c r="BX55" s="80" t="s">
        <v>5</v>
      </c>
      <c r="CL55" s="80" t="s">
        <v>19</v>
      </c>
      <c r="CM55" s="80" t="s">
        <v>87</v>
      </c>
    </row>
    <row r="56" spans="1:91" s="6" customFormat="1" ht="26.2" customHeight="1">
      <c r="A56" s="71" t="s">
        <v>81</v>
      </c>
      <c r="B56" s="72"/>
      <c r="C56" s="73"/>
      <c r="D56" s="301" t="s">
        <v>88</v>
      </c>
      <c r="E56" s="301"/>
      <c r="F56" s="301"/>
      <c r="G56" s="301"/>
      <c r="H56" s="301"/>
      <c r="I56" s="74"/>
      <c r="J56" s="301" t="s">
        <v>89</v>
      </c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  <c r="AE56" s="301"/>
      <c r="AF56" s="301"/>
      <c r="AG56" s="299">
        <f>'02 - SO02 - Zateplení pod...'!J30</f>
        <v>0</v>
      </c>
      <c r="AH56" s="300"/>
      <c r="AI56" s="300"/>
      <c r="AJ56" s="300"/>
      <c r="AK56" s="300"/>
      <c r="AL56" s="300"/>
      <c r="AM56" s="300"/>
      <c r="AN56" s="299">
        <f>SUM(AG56,AT56)</f>
        <v>0</v>
      </c>
      <c r="AO56" s="300"/>
      <c r="AP56" s="300"/>
      <c r="AQ56" s="75" t="s">
        <v>84</v>
      </c>
      <c r="AR56" s="72"/>
      <c r="AS56" s="76">
        <v>0</v>
      </c>
      <c r="AT56" s="77">
        <f>ROUND(SUM(AV56:AW56),2)</f>
        <v>0</v>
      </c>
      <c r="AU56" s="78">
        <f>'02 - SO02 - Zateplení pod...'!P87</f>
        <v>0</v>
      </c>
      <c r="AV56" s="77">
        <f>'02 - SO02 - Zateplení pod...'!J33</f>
        <v>0</v>
      </c>
      <c r="AW56" s="77">
        <f>'02 - SO02 - Zateplení pod...'!J34</f>
        <v>0</v>
      </c>
      <c r="AX56" s="77">
        <f>'02 - SO02 - Zateplení pod...'!J35</f>
        <v>0</v>
      </c>
      <c r="AY56" s="77">
        <f>'02 - SO02 - Zateplení pod...'!J36</f>
        <v>0</v>
      </c>
      <c r="AZ56" s="77">
        <f>'02 - SO02 - Zateplení pod...'!F33</f>
        <v>0</v>
      </c>
      <c r="BA56" s="77">
        <f>'02 - SO02 - Zateplení pod...'!F34</f>
        <v>0</v>
      </c>
      <c r="BB56" s="77">
        <f>'02 - SO02 - Zateplení pod...'!F35</f>
        <v>0</v>
      </c>
      <c r="BC56" s="77">
        <f>'02 - SO02 - Zateplení pod...'!F36</f>
        <v>0</v>
      </c>
      <c r="BD56" s="79">
        <f>'02 - SO02 - Zateplení pod...'!F37</f>
        <v>0</v>
      </c>
      <c r="BT56" s="80" t="s">
        <v>85</v>
      </c>
      <c r="BV56" s="80" t="s">
        <v>79</v>
      </c>
      <c r="BW56" s="80" t="s">
        <v>90</v>
      </c>
      <c r="BX56" s="80" t="s">
        <v>5</v>
      </c>
      <c r="CL56" s="80" t="s">
        <v>19</v>
      </c>
      <c r="CM56" s="80" t="s">
        <v>87</v>
      </c>
    </row>
    <row r="57" spans="1:91" s="6" customFormat="1" ht="15.75" customHeight="1">
      <c r="A57" s="71" t="s">
        <v>81</v>
      </c>
      <c r="B57" s="72"/>
      <c r="C57" s="73"/>
      <c r="D57" s="301" t="s">
        <v>91</v>
      </c>
      <c r="E57" s="301"/>
      <c r="F57" s="301"/>
      <c r="G57" s="301"/>
      <c r="H57" s="301"/>
      <c r="I57" s="74"/>
      <c r="J57" s="301" t="s">
        <v>92</v>
      </c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  <c r="AE57" s="301"/>
      <c r="AF57" s="301"/>
      <c r="AG57" s="299">
        <f>'03 - SO03 - Elektroinstal...'!J30</f>
        <v>0</v>
      </c>
      <c r="AH57" s="300"/>
      <c r="AI57" s="300"/>
      <c r="AJ57" s="300"/>
      <c r="AK57" s="300"/>
      <c r="AL57" s="300"/>
      <c r="AM57" s="300"/>
      <c r="AN57" s="299">
        <f>SUM(AG57,AT57)</f>
        <v>0</v>
      </c>
      <c r="AO57" s="300"/>
      <c r="AP57" s="300"/>
      <c r="AQ57" s="75" t="s">
        <v>84</v>
      </c>
      <c r="AR57" s="72"/>
      <c r="AS57" s="81">
        <v>0</v>
      </c>
      <c r="AT57" s="82">
        <f>ROUND(SUM(AV57:AW57),2)</f>
        <v>0</v>
      </c>
      <c r="AU57" s="83">
        <f>'03 - SO03 - Elektroinstal...'!P81</f>
        <v>0</v>
      </c>
      <c r="AV57" s="82">
        <f>'03 - SO03 - Elektroinstal...'!J33</f>
        <v>0</v>
      </c>
      <c r="AW57" s="82">
        <f>'03 - SO03 - Elektroinstal...'!J34</f>
        <v>0</v>
      </c>
      <c r="AX57" s="82">
        <f>'03 - SO03 - Elektroinstal...'!J35</f>
        <v>0</v>
      </c>
      <c r="AY57" s="82">
        <f>'03 - SO03 - Elektroinstal...'!J36</f>
        <v>0</v>
      </c>
      <c r="AZ57" s="82">
        <f>'03 - SO03 - Elektroinstal...'!F33</f>
        <v>0</v>
      </c>
      <c r="BA57" s="82">
        <f>'03 - SO03 - Elektroinstal...'!F34</f>
        <v>0</v>
      </c>
      <c r="BB57" s="82">
        <f>'03 - SO03 - Elektroinstal...'!F35</f>
        <v>0</v>
      </c>
      <c r="BC57" s="82">
        <f>'03 - SO03 - Elektroinstal...'!F36</f>
        <v>0</v>
      </c>
      <c r="BD57" s="84">
        <f>'03 - SO03 - Elektroinstal...'!F37</f>
        <v>0</v>
      </c>
      <c r="BT57" s="80" t="s">
        <v>85</v>
      </c>
      <c r="BV57" s="80" t="s">
        <v>79</v>
      </c>
      <c r="BW57" s="80" t="s">
        <v>93</v>
      </c>
      <c r="BX57" s="80" t="s">
        <v>5</v>
      </c>
      <c r="CL57" s="80" t="s">
        <v>19</v>
      </c>
      <c r="CM57" s="80" t="s">
        <v>87</v>
      </c>
    </row>
    <row r="58" spans="1:91" s="1" customFormat="1" ht="29.95" customHeight="1">
      <c r="B58" s="32"/>
      <c r="AR58" s="32"/>
    </row>
    <row r="59" spans="1:91" s="1" customFormat="1" ht="6.9" customHeight="1"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2"/>
    </row>
  </sheetData>
  <sheetProtection algorithmName="SHA-512" hashValue="AHM1kVIQZYsZDvSYOW5uvJNnEWCYzzC95qqVqpCo0P9ijGsygenRhE0RbeoTFuINy+MMM/1Ubw0XelhlGKG1Xg==" saltValue="JgQGAo1jHfO+U8eG7Cej7mG7dX9SUKynw2GIOXEkJnPXAiwa0DATxokpg/t1fOMWYehh0DkRLwQLlmSWEeSwSw==" spinCount="100000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1 - SO01 - Výměna střešn...'!C2" display="/" xr:uid="{00000000-0004-0000-0000-000000000000}"/>
    <hyperlink ref="A56" location="'02 - SO02 - Zateplení pod...'!C2" display="/" xr:uid="{00000000-0004-0000-0000-000001000000}"/>
    <hyperlink ref="A57" location="'03 - SO03 - Elektroinstal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556"/>
  <sheetViews>
    <sheetView showGridLines="0" workbookViewId="0">
      <selection activeCell="E9" sqref="E9:H9"/>
    </sheetView>
  </sheetViews>
  <sheetFormatPr defaultRowHeight="15.05"/>
  <cols>
    <col min="1" max="1" width="8.140625" customWidth="1"/>
    <col min="2" max="2" width="1.140625" customWidth="1"/>
    <col min="3" max="3" width="4.140625" customWidth="1"/>
    <col min="4" max="4" width="4.28515625" customWidth="1"/>
    <col min="5" max="5" width="16.85546875" customWidth="1"/>
    <col min="6" max="6" width="99" customWidth="1"/>
    <col min="7" max="7" width="7.28515625" customWidth="1"/>
    <col min="8" max="8" width="13.7109375" customWidth="1"/>
    <col min="9" max="9" width="15.42578125" customWidth="1"/>
    <col min="10" max="11" width="21.85546875" customWidth="1"/>
    <col min="12" max="12" width="9.140625" customWidth="1"/>
    <col min="13" max="13" width="10.5703125" hidden="1" customWidth="1"/>
    <col min="14" max="14" width="9.140625" hidden="1"/>
    <col min="15" max="20" width="13.85546875" hidden="1" customWidth="1"/>
    <col min="21" max="21" width="16" hidden="1" customWidth="1"/>
    <col min="22" max="22" width="12.140625" customWidth="1"/>
    <col min="23" max="23" width="16" customWidth="1"/>
    <col min="24" max="24" width="12.140625" customWidth="1"/>
    <col min="25" max="25" width="14.7109375" customWidth="1"/>
    <col min="26" max="26" width="10.85546875" customWidth="1"/>
    <col min="27" max="27" width="14.7109375" customWidth="1"/>
    <col min="28" max="28" width="16" customWidth="1"/>
    <col min="29" max="29" width="10.85546875" customWidth="1"/>
    <col min="30" max="30" width="14.7109375" customWidth="1"/>
    <col min="31" max="31" width="16" customWidth="1"/>
    <col min="44" max="65" width="9.140625" hidden="1"/>
  </cols>
  <sheetData>
    <row r="2" spans="2:46" ht="37" customHeight="1"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86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87</v>
      </c>
    </row>
    <row r="4" spans="2:46" ht="24.9" customHeight="1">
      <c r="B4" s="20"/>
      <c r="D4" s="21" t="s">
        <v>94</v>
      </c>
      <c r="L4" s="20"/>
      <c r="M4" s="85" t="s">
        <v>10</v>
      </c>
      <c r="AT4" s="17" t="s">
        <v>4</v>
      </c>
    </row>
    <row r="5" spans="2:46" ht="6.9" customHeight="1">
      <c r="B5" s="20"/>
      <c r="L5" s="20"/>
    </row>
    <row r="6" spans="2:46" ht="11.95" customHeight="1">
      <c r="B6" s="20"/>
      <c r="D6" s="27" t="s">
        <v>16</v>
      </c>
      <c r="L6" s="20"/>
    </row>
    <row r="7" spans="2:46" ht="15.75" customHeight="1">
      <c r="B7" s="20"/>
      <c r="E7" s="304" t="str">
        <f>'Rekapitulace stavby'!K6</f>
        <v>Výměna střešní krytiny vč.oplechování, okapů, na objektu Komenského nám.646 Louny</v>
      </c>
      <c r="F7" s="305"/>
      <c r="G7" s="305"/>
      <c r="H7" s="305"/>
      <c r="L7" s="20"/>
    </row>
    <row r="8" spans="2:46" s="1" customFormat="1" ht="11.95" customHeight="1">
      <c r="B8" s="32"/>
      <c r="D8" s="27" t="s">
        <v>95</v>
      </c>
      <c r="L8" s="32"/>
    </row>
    <row r="9" spans="2:46" s="1" customFormat="1" ht="15.75" customHeight="1">
      <c r="B9" s="32"/>
      <c r="E9" s="286" t="s">
        <v>96</v>
      </c>
      <c r="F9" s="306"/>
      <c r="G9" s="306"/>
      <c r="H9" s="306"/>
      <c r="L9" s="32"/>
    </row>
    <row r="10" spans="2:46" s="1" customFormat="1" ht="10.5">
      <c r="B10" s="32"/>
      <c r="L10" s="32"/>
    </row>
    <row r="11" spans="2:46" s="1" customFormat="1" ht="11.95" customHeight="1">
      <c r="B11" s="32"/>
      <c r="D11" s="27" t="s">
        <v>18</v>
      </c>
      <c r="F11" s="25" t="s">
        <v>19</v>
      </c>
      <c r="I11" s="27" t="s">
        <v>20</v>
      </c>
      <c r="J11" s="25" t="s">
        <v>21</v>
      </c>
      <c r="L11" s="32"/>
    </row>
    <row r="12" spans="2:46" s="1" customFormat="1" ht="11.95" customHeight="1">
      <c r="B12" s="32"/>
      <c r="D12" s="27" t="s">
        <v>22</v>
      </c>
      <c r="F12" s="25" t="s">
        <v>23</v>
      </c>
      <c r="I12" s="27" t="s">
        <v>24</v>
      </c>
      <c r="J12" s="49" t="str">
        <f>'Rekapitulace stavby'!AN8</f>
        <v>23. 9. 2024</v>
      </c>
      <c r="L12" s="32"/>
    </row>
    <row r="13" spans="2:46" s="1" customFormat="1" ht="10.8" customHeight="1">
      <c r="B13" s="32"/>
      <c r="L13" s="32"/>
    </row>
    <row r="14" spans="2:46" s="1" customFormat="1" ht="11.95" customHeight="1">
      <c r="B14" s="32"/>
      <c r="D14" s="27" t="s">
        <v>26</v>
      </c>
      <c r="I14" s="27" t="s">
        <v>27</v>
      </c>
      <c r="J14" s="25" t="s">
        <v>28</v>
      </c>
      <c r="L14" s="32"/>
    </row>
    <row r="15" spans="2:46" s="1" customFormat="1" ht="18" customHeight="1">
      <c r="B15" s="32"/>
      <c r="E15" s="25" t="s">
        <v>29</v>
      </c>
      <c r="I15" s="27" t="s">
        <v>30</v>
      </c>
      <c r="J15" s="25" t="s">
        <v>31</v>
      </c>
      <c r="L15" s="32"/>
    </row>
    <row r="16" spans="2:46" s="1" customFormat="1" ht="6.9" customHeight="1">
      <c r="B16" s="32"/>
      <c r="L16" s="32"/>
    </row>
    <row r="17" spans="2:12" s="1" customFormat="1" ht="11.95" customHeight="1">
      <c r="B17" s="32"/>
      <c r="D17" s="27" t="s">
        <v>32</v>
      </c>
      <c r="I17" s="27" t="s">
        <v>27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7" t="str">
        <f>'Rekapitulace stavby'!E14</f>
        <v>Vyplň údaj</v>
      </c>
      <c r="F18" s="270"/>
      <c r="G18" s="270"/>
      <c r="H18" s="270"/>
      <c r="I18" s="27" t="s">
        <v>30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1.95" customHeight="1">
      <c r="B20" s="32"/>
      <c r="D20" s="27" t="s">
        <v>34</v>
      </c>
      <c r="I20" s="27" t="s">
        <v>27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30</v>
      </c>
      <c r="J21" s="25" t="str">
        <f>IF('Rekapitulace stavby'!AN17="","",'Rekapitulace stavby'!AN17)</f>
        <v/>
      </c>
      <c r="L21" s="32"/>
    </row>
    <row r="22" spans="2:12" s="1" customFormat="1" ht="6.9" customHeight="1">
      <c r="B22" s="32"/>
      <c r="L22" s="32"/>
    </row>
    <row r="23" spans="2:12" s="1" customFormat="1" ht="11.95" customHeight="1">
      <c r="B23" s="32"/>
      <c r="D23" s="27" t="s">
        <v>38</v>
      </c>
      <c r="I23" s="27" t="s">
        <v>27</v>
      </c>
      <c r="J23" s="25" t="s">
        <v>39</v>
      </c>
      <c r="L23" s="32"/>
    </row>
    <row r="24" spans="2:12" s="1" customFormat="1" ht="18" customHeight="1">
      <c r="B24" s="32"/>
      <c r="E24" s="25" t="s">
        <v>40</v>
      </c>
      <c r="I24" s="27" t="s">
        <v>30</v>
      </c>
      <c r="J24" s="25" t="s">
        <v>35</v>
      </c>
      <c r="L24" s="32"/>
    </row>
    <row r="25" spans="2:12" s="1" customFormat="1" ht="6.9" customHeight="1">
      <c r="B25" s="32"/>
      <c r="L25" s="32"/>
    </row>
    <row r="26" spans="2:12" s="1" customFormat="1" ht="11.95" customHeight="1">
      <c r="B26" s="32"/>
      <c r="D26" s="27" t="s">
        <v>41</v>
      </c>
      <c r="L26" s="32"/>
    </row>
    <row r="27" spans="2:12" s="7" customFormat="1" ht="77.25" customHeight="1">
      <c r="B27" s="86"/>
      <c r="E27" s="275" t="s">
        <v>97</v>
      </c>
      <c r="F27" s="275"/>
      <c r="G27" s="275"/>
      <c r="H27" s="275"/>
      <c r="L27" s="86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4" customHeight="1">
      <c r="B30" s="32"/>
      <c r="D30" s="87" t="s">
        <v>43</v>
      </c>
      <c r="J30" s="63">
        <f>ROUND(J98, 2)</f>
        <v>0</v>
      </c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" customHeight="1">
      <c r="B32" s="32"/>
      <c r="F32" s="35" t="s">
        <v>45</v>
      </c>
      <c r="I32" s="35" t="s">
        <v>44</v>
      </c>
      <c r="J32" s="35" t="s">
        <v>46</v>
      </c>
      <c r="L32" s="32"/>
    </row>
    <row r="33" spans="2:12" s="1" customFormat="1" ht="14.4" customHeight="1">
      <c r="B33" s="32"/>
      <c r="D33" s="52" t="s">
        <v>47</v>
      </c>
      <c r="E33" s="27" t="s">
        <v>48</v>
      </c>
      <c r="F33" s="88">
        <f>ROUND((SUM(BE98:BE555)),  2)</f>
        <v>0</v>
      </c>
      <c r="I33" s="89">
        <v>0.21</v>
      </c>
      <c r="J33" s="88">
        <f>ROUND(((SUM(BE98:BE555))*I33),  2)</f>
        <v>0</v>
      </c>
      <c r="L33" s="32"/>
    </row>
    <row r="34" spans="2:12" s="1" customFormat="1" ht="14.4" customHeight="1">
      <c r="B34" s="32"/>
      <c r="E34" s="27" t="s">
        <v>49</v>
      </c>
      <c r="F34" s="88">
        <f>ROUND((SUM(BF98:BF555)),  2)</f>
        <v>0</v>
      </c>
      <c r="I34" s="89">
        <v>0.12</v>
      </c>
      <c r="J34" s="88">
        <f>ROUND(((SUM(BF98:BF555))*I34),  2)</f>
        <v>0</v>
      </c>
      <c r="L34" s="32"/>
    </row>
    <row r="35" spans="2:12" s="1" customFormat="1" ht="14.4" hidden="1" customHeight="1">
      <c r="B35" s="32"/>
      <c r="E35" s="27" t="s">
        <v>50</v>
      </c>
      <c r="F35" s="88">
        <f>ROUND((SUM(BG98:BG555)),  2)</f>
        <v>0</v>
      </c>
      <c r="I35" s="89">
        <v>0.21</v>
      </c>
      <c r="J35" s="88">
        <f>0</f>
        <v>0</v>
      </c>
      <c r="L35" s="32"/>
    </row>
    <row r="36" spans="2:12" s="1" customFormat="1" ht="14.4" hidden="1" customHeight="1">
      <c r="B36" s="32"/>
      <c r="E36" s="27" t="s">
        <v>51</v>
      </c>
      <c r="F36" s="88">
        <f>ROUND((SUM(BH98:BH555)),  2)</f>
        <v>0</v>
      </c>
      <c r="I36" s="89">
        <v>0.12</v>
      </c>
      <c r="J36" s="88">
        <f>0</f>
        <v>0</v>
      </c>
      <c r="L36" s="32"/>
    </row>
    <row r="37" spans="2:12" s="1" customFormat="1" ht="14.4" hidden="1" customHeight="1">
      <c r="B37" s="32"/>
      <c r="E37" s="27" t="s">
        <v>52</v>
      </c>
      <c r="F37" s="88">
        <f>ROUND((SUM(BI98:BI555)),  2)</f>
        <v>0</v>
      </c>
      <c r="I37" s="89">
        <v>0</v>
      </c>
      <c r="J37" s="88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4" customHeight="1">
      <c r="B39" s="32"/>
      <c r="C39" s="90"/>
      <c r="D39" s="91" t="s">
        <v>53</v>
      </c>
      <c r="E39" s="54"/>
      <c r="F39" s="54"/>
      <c r="G39" s="92" t="s">
        <v>54</v>
      </c>
      <c r="H39" s="93" t="s">
        <v>55</v>
      </c>
      <c r="I39" s="54"/>
      <c r="J39" s="94">
        <f>SUM(J30:J37)</f>
        <v>0</v>
      </c>
      <c r="K39" s="95"/>
      <c r="L39" s="32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" customHeight="1">
      <c r="B45" s="32"/>
      <c r="C45" s="21" t="s">
        <v>98</v>
      </c>
      <c r="L45" s="32"/>
    </row>
    <row r="46" spans="2:12" s="1" customFormat="1" ht="6.9" customHeight="1">
      <c r="B46" s="32"/>
      <c r="L46" s="32"/>
    </row>
    <row r="47" spans="2:12" s="1" customFormat="1" ht="11.95" customHeight="1">
      <c r="B47" s="32"/>
      <c r="C47" s="27" t="s">
        <v>16</v>
      </c>
      <c r="L47" s="32"/>
    </row>
    <row r="48" spans="2:12" s="1" customFormat="1" ht="15.75" customHeight="1">
      <c r="B48" s="32"/>
      <c r="E48" s="304" t="str">
        <f>E7</f>
        <v>Výměna střešní krytiny vč.oplechování, okapů, na objektu Komenského nám.646 Louny</v>
      </c>
      <c r="F48" s="305"/>
      <c r="G48" s="305"/>
      <c r="H48" s="305"/>
      <c r="L48" s="32"/>
    </row>
    <row r="49" spans="2:47" s="1" customFormat="1" ht="11.95" customHeight="1">
      <c r="B49" s="32"/>
      <c r="C49" s="27" t="s">
        <v>95</v>
      </c>
      <c r="L49" s="32"/>
    </row>
    <row r="50" spans="2:47" s="1" customFormat="1" ht="15.75" customHeight="1">
      <c r="B50" s="32"/>
      <c r="E50" s="286" t="str">
        <f>E9</f>
        <v>01 - SO01 - Výměna střešní krytiny vč.oplechování a okapů</v>
      </c>
      <c r="F50" s="306"/>
      <c r="G50" s="306"/>
      <c r="H50" s="306"/>
      <c r="L50" s="32"/>
    </row>
    <row r="51" spans="2:47" s="1" customFormat="1" ht="6.9" customHeight="1">
      <c r="B51" s="32"/>
      <c r="L51" s="32"/>
    </row>
    <row r="52" spans="2:47" s="1" customFormat="1" ht="11.95" customHeight="1">
      <c r="B52" s="32"/>
      <c r="C52" s="27" t="s">
        <v>22</v>
      </c>
      <c r="F52" s="25" t="str">
        <f>F12</f>
        <v>Louny</v>
      </c>
      <c r="I52" s="27" t="s">
        <v>24</v>
      </c>
      <c r="J52" s="49" t="str">
        <f>IF(J12="","",J12)</f>
        <v>23. 9. 2024</v>
      </c>
      <c r="L52" s="32"/>
    </row>
    <row r="53" spans="2:47" s="1" customFormat="1" ht="6.9" customHeight="1">
      <c r="B53" s="32"/>
      <c r="L53" s="32"/>
    </row>
    <row r="54" spans="2:47" s="1" customFormat="1" ht="14.75" customHeight="1">
      <c r="B54" s="32"/>
      <c r="C54" s="27" t="s">
        <v>26</v>
      </c>
      <c r="F54" s="25" t="str">
        <f>E15</f>
        <v>Ministerstvo zemědělství</v>
      </c>
      <c r="I54" s="27" t="s">
        <v>34</v>
      </c>
      <c r="J54" s="30" t="str">
        <f>E21</f>
        <v xml:space="preserve"> </v>
      </c>
      <c r="L54" s="32"/>
    </row>
    <row r="55" spans="2:47" s="1" customFormat="1" ht="14.75" customHeight="1">
      <c r="B55" s="32"/>
      <c r="C55" s="27" t="s">
        <v>32</v>
      </c>
      <c r="F55" s="25" t="str">
        <f>IF(E18="","",E18)</f>
        <v>Vyplň údaj</v>
      </c>
      <c r="I55" s="27" t="s">
        <v>38</v>
      </c>
      <c r="J55" s="30" t="str">
        <f>E24</f>
        <v>Švandrlík Milan</v>
      </c>
      <c r="L55" s="32"/>
    </row>
    <row r="56" spans="2:47" s="1" customFormat="1" ht="10.35" customHeight="1">
      <c r="B56" s="32"/>
      <c r="L56" s="32"/>
    </row>
    <row r="57" spans="2:47" s="1" customFormat="1" ht="29.3" customHeight="1">
      <c r="B57" s="32"/>
      <c r="C57" s="96" t="s">
        <v>99</v>
      </c>
      <c r="D57" s="90"/>
      <c r="E57" s="90"/>
      <c r="F57" s="90"/>
      <c r="G57" s="90"/>
      <c r="H57" s="90"/>
      <c r="I57" s="90"/>
      <c r="J57" s="97" t="s">
        <v>100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75" customHeight="1">
      <c r="B59" s="32"/>
      <c r="C59" s="98" t="s">
        <v>75</v>
      </c>
      <c r="J59" s="63">
        <f>J98</f>
        <v>0</v>
      </c>
      <c r="L59" s="32"/>
      <c r="AU59" s="17" t="s">
        <v>101</v>
      </c>
    </row>
    <row r="60" spans="2:47" s="8" customFormat="1" ht="24.9" customHeight="1">
      <c r="B60" s="99"/>
      <c r="D60" s="100" t="s">
        <v>102</v>
      </c>
      <c r="E60" s="101"/>
      <c r="F60" s="101"/>
      <c r="G60" s="101"/>
      <c r="H60" s="101"/>
      <c r="I60" s="101"/>
      <c r="J60" s="102">
        <f>J99</f>
        <v>0</v>
      </c>
      <c r="L60" s="99"/>
    </row>
    <row r="61" spans="2:47" s="9" customFormat="1" ht="20" customHeight="1">
      <c r="B61" s="103"/>
      <c r="D61" s="104" t="s">
        <v>103</v>
      </c>
      <c r="E61" s="105"/>
      <c r="F61" s="105"/>
      <c r="G61" s="105"/>
      <c r="H61" s="105"/>
      <c r="I61" s="105"/>
      <c r="J61" s="106">
        <f>J100</f>
        <v>0</v>
      </c>
      <c r="L61" s="103"/>
    </row>
    <row r="62" spans="2:47" s="9" customFormat="1" ht="20" customHeight="1">
      <c r="B62" s="103"/>
      <c r="D62" s="104" t="s">
        <v>104</v>
      </c>
      <c r="E62" s="105"/>
      <c r="F62" s="105"/>
      <c r="G62" s="105"/>
      <c r="H62" s="105"/>
      <c r="I62" s="105"/>
      <c r="J62" s="106">
        <f>J136</f>
        <v>0</v>
      </c>
      <c r="L62" s="103"/>
    </row>
    <row r="63" spans="2:47" s="9" customFormat="1" ht="20" customHeight="1">
      <c r="B63" s="103"/>
      <c r="D63" s="104" t="s">
        <v>105</v>
      </c>
      <c r="E63" s="105"/>
      <c r="F63" s="105"/>
      <c r="G63" s="105"/>
      <c r="H63" s="105"/>
      <c r="I63" s="105"/>
      <c r="J63" s="106">
        <f>J141</f>
        <v>0</v>
      </c>
      <c r="L63" s="103"/>
    </row>
    <row r="64" spans="2:47" s="9" customFormat="1" ht="20" customHeight="1">
      <c r="B64" s="103"/>
      <c r="D64" s="104" t="s">
        <v>106</v>
      </c>
      <c r="E64" s="105"/>
      <c r="F64" s="105"/>
      <c r="G64" s="105"/>
      <c r="H64" s="105"/>
      <c r="I64" s="105"/>
      <c r="J64" s="106">
        <f>J146</f>
        <v>0</v>
      </c>
      <c r="L64" s="103"/>
    </row>
    <row r="65" spans="2:12" s="9" customFormat="1" ht="20" customHeight="1">
      <c r="B65" s="103"/>
      <c r="D65" s="104" t="s">
        <v>107</v>
      </c>
      <c r="E65" s="105"/>
      <c r="F65" s="105"/>
      <c r="G65" s="105"/>
      <c r="H65" s="105"/>
      <c r="I65" s="105"/>
      <c r="J65" s="106">
        <f>J151</f>
        <v>0</v>
      </c>
      <c r="L65" s="103"/>
    </row>
    <row r="66" spans="2:12" s="9" customFormat="1" ht="20" customHeight="1">
      <c r="B66" s="103"/>
      <c r="D66" s="104" t="s">
        <v>108</v>
      </c>
      <c r="E66" s="105"/>
      <c r="F66" s="105"/>
      <c r="G66" s="105"/>
      <c r="H66" s="105"/>
      <c r="I66" s="105"/>
      <c r="J66" s="106">
        <f>J165</f>
        <v>0</v>
      </c>
      <c r="L66" s="103"/>
    </row>
    <row r="67" spans="2:12" s="9" customFormat="1" ht="20" customHeight="1">
      <c r="B67" s="103"/>
      <c r="D67" s="104" t="s">
        <v>109</v>
      </c>
      <c r="E67" s="105"/>
      <c r="F67" s="105"/>
      <c r="G67" s="105"/>
      <c r="H67" s="105"/>
      <c r="I67" s="105"/>
      <c r="J67" s="106">
        <f>J218</f>
        <v>0</v>
      </c>
      <c r="L67" s="103"/>
    </row>
    <row r="68" spans="2:12" s="9" customFormat="1" ht="20" customHeight="1">
      <c r="B68" s="103"/>
      <c r="D68" s="104" t="s">
        <v>110</v>
      </c>
      <c r="E68" s="105"/>
      <c r="F68" s="105"/>
      <c r="G68" s="105"/>
      <c r="H68" s="105"/>
      <c r="I68" s="105"/>
      <c r="J68" s="106">
        <f>J263</f>
        <v>0</v>
      </c>
      <c r="L68" s="103"/>
    </row>
    <row r="69" spans="2:12" s="9" customFormat="1" ht="20" customHeight="1">
      <c r="B69" s="103"/>
      <c r="D69" s="104" t="s">
        <v>111</v>
      </c>
      <c r="E69" s="105"/>
      <c r="F69" s="105"/>
      <c r="G69" s="105"/>
      <c r="H69" s="105"/>
      <c r="I69" s="105"/>
      <c r="J69" s="106">
        <f>J309</f>
        <v>0</v>
      </c>
      <c r="L69" s="103"/>
    </row>
    <row r="70" spans="2:12" s="8" customFormat="1" ht="24.9" customHeight="1">
      <c r="B70" s="99"/>
      <c r="D70" s="100" t="s">
        <v>112</v>
      </c>
      <c r="E70" s="101"/>
      <c r="F70" s="101"/>
      <c r="G70" s="101"/>
      <c r="H70" s="101"/>
      <c r="I70" s="101"/>
      <c r="J70" s="102">
        <f>J312</f>
        <v>0</v>
      </c>
      <c r="L70" s="99"/>
    </row>
    <row r="71" spans="2:12" s="9" customFormat="1" ht="20" customHeight="1">
      <c r="B71" s="103"/>
      <c r="D71" s="104" t="s">
        <v>113</v>
      </c>
      <c r="E71" s="105"/>
      <c r="F71" s="105"/>
      <c r="G71" s="105"/>
      <c r="H71" s="105"/>
      <c r="I71" s="105"/>
      <c r="J71" s="106">
        <f>J313</f>
        <v>0</v>
      </c>
      <c r="L71" s="103"/>
    </row>
    <row r="72" spans="2:12" s="9" customFormat="1" ht="20" customHeight="1">
      <c r="B72" s="103"/>
      <c r="D72" s="104" t="s">
        <v>114</v>
      </c>
      <c r="E72" s="105"/>
      <c r="F72" s="105"/>
      <c r="G72" s="105"/>
      <c r="H72" s="105"/>
      <c r="I72" s="105"/>
      <c r="J72" s="106">
        <f>J319</f>
        <v>0</v>
      </c>
      <c r="L72" s="103"/>
    </row>
    <row r="73" spans="2:12" s="9" customFormat="1" ht="20" customHeight="1">
      <c r="B73" s="103"/>
      <c r="D73" s="104" t="s">
        <v>115</v>
      </c>
      <c r="E73" s="105"/>
      <c r="F73" s="105"/>
      <c r="G73" s="105"/>
      <c r="H73" s="105"/>
      <c r="I73" s="105"/>
      <c r="J73" s="106">
        <f>J371</f>
        <v>0</v>
      </c>
      <c r="L73" s="103"/>
    </row>
    <row r="74" spans="2:12" s="9" customFormat="1" ht="20" customHeight="1">
      <c r="B74" s="103"/>
      <c r="D74" s="104" t="s">
        <v>116</v>
      </c>
      <c r="E74" s="105"/>
      <c r="F74" s="105"/>
      <c r="G74" s="105"/>
      <c r="H74" s="105"/>
      <c r="I74" s="105"/>
      <c r="J74" s="106">
        <f>J474</f>
        <v>0</v>
      </c>
      <c r="L74" s="103"/>
    </row>
    <row r="75" spans="2:12" s="9" customFormat="1" ht="20" customHeight="1">
      <c r="B75" s="103"/>
      <c r="D75" s="104" t="s">
        <v>117</v>
      </c>
      <c r="E75" s="105"/>
      <c r="F75" s="105"/>
      <c r="G75" s="105"/>
      <c r="H75" s="105"/>
      <c r="I75" s="105"/>
      <c r="J75" s="106">
        <f>J539</f>
        <v>0</v>
      </c>
      <c r="L75" s="103"/>
    </row>
    <row r="76" spans="2:12" s="8" customFormat="1" ht="24.9" customHeight="1">
      <c r="B76" s="99"/>
      <c r="D76" s="100" t="s">
        <v>118</v>
      </c>
      <c r="E76" s="101"/>
      <c r="F76" s="101"/>
      <c r="G76" s="101"/>
      <c r="H76" s="101"/>
      <c r="I76" s="101"/>
      <c r="J76" s="102">
        <f>J547</f>
        <v>0</v>
      </c>
      <c r="L76" s="99"/>
    </row>
    <row r="77" spans="2:12" s="9" customFormat="1" ht="20" customHeight="1">
      <c r="B77" s="103"/>
      <c r="D77" s="104" t="s">
        <v>119</v>
      </c>
      <c r="E77" s="105"/>
      <c r="F77" s="105"/>
      <c r="G77" s="105"/>
      <c r="H77" s="105"/>
      <c r="I77" s="105"/>
      <c r="J77" s="106">
        <f>J548</f>
        <v>0</v>
      </c>
      <c r="L77" s="103"/>
    </row>
    <row r="78" spans="2:12" s="9" customFormat="1" ht="20" customHeight="1">
      <c r="B78" s="103"/>
      <c r="D78" s="104" t="s">
        <v>120</v>
      </c>
      <c r="E78" s="105"/>
      <c r="F78" s="105"/>
      <c r="G78" s="105"/>
      <c r="H78" s="105"/>
      <c r="I78" s="105"/>
      <c r="J78" s="106">
        <f>J552</f>
        <v>0</v>
      </c>
      <c r="L78" s="103"/>
    </row>
    <row r="79" spans="2:12" s="1" customFormat="1" ht="21.8" customHeight="1">
      <c r="B79" s="32"/>
      <c r="L79" s="32"/>
    </row>
    <row r="80" spans="2:12" s="1" customFormat="1" ht="6.9" customHeight="1"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32"/>
    </row>
    <row r="84" spans="2:12" s="1" customFormat="1" ht="6.9" customHeight="1">
      <c r="B84" s="43"/>
      <c r="C84" s="44"/>
      <c r="D84" s="44"/>
      <c r="E84" s="44"/>
      <c r="F84" s="44"/>
      <c r="G84" s="44"/>
      <c r="H84" s="44"/>
      <c r="I84" s="44"/>
      <c r="J84" s="44"/>
      <c r="K84" s="44"/>
      <c r="L84" s="32"/>
    </row>
    <row r="85" spans="2:12" s="1" customFormat="1" ht="24.9" customHeight="1">
      <c r="B85" s="32"/>
      <c r="C85" s="21" t="s">
        <v>121</v>
      </c>
      <c r="L85" s="32"/>
    </row>
    <row r="86" spans="2:12" s="1" customFormat="1" ht="6.9" customHeight="1">
      <c r="B86" s="32"/>
      <c r="L86" s="32"/>
    </row>
    <row r="87" spans="2:12" s="1" customFormat="1" ht="11.95" customHeight="1">
      <c r="B87" s="32"/>
      <c r="C87" s="27" t="s">
        <v>16</v>
      </c>
      <c r="L87" s="32"/>
    </row>
    <row r="88" spans="2:12" s="1" customFormat="1" ht="15.75" customHeight="1">
      <c r="B88" s="32"/>
      <c r="E88" s="304" t="str">
        <f>E7</f>
        <v>Výměna střešní krytiny vč.oplechování, okapů, na objektu Komenského nám.646 Louny</v>
      </c>
      <c r="F88" s="305"/>
      <c r="G88" s="305"/>
      <c r="H88" s="305"/>
      <c r="L88" s="32"/>
    </row>
    <row r="89" spans="2:12" s="1" customFormat="1" ht="11.95" customHeight="1">
      <c r="B89" s="32"/>
      <c r="C89" s="27" t="s">
        <v>95</v>
      </c>
      <c r="L89" s="32"/>
    </row>
    <row r="90" spans="2:12" s="1" customFormat="1" ht="15.75" customHeight="1">
      <c r="B90" s="32"/>
      <c r="E90" s="286" t="str">
        <f>E9</f>
        <v>01 - SO01 - Výměna střešní krytiny vč.oplechování a okapů</v>
      </c>
      <c r="F90" s="306"/>
      <c r="G90" s="306"/>
      <c r="H90" s="306"/>
      <c r="L90" s="32"/>
    </row>
    <row r="91" spans="2:12" s="1" customFormat="1" ht="6.9" customHeight="1">
      <c r="B91" s="32"/>
      <c r="L91" s="32"/>
    </row>
    <row r="92" spans="2:12" s="1" customFormat="1" ht="11.95" customHeight="1">
      <c r="B92" s="32"/>
      <c r="C92" s="27" t="s">
        <v>22</v>
      </c>
      <c r="F92" s="25" t="str">
        <f>F12</f>
        <v>Louny</v>
      </c>
      <c r="I92" s="27" t="s">
        <v>24</v>
      </c>
      <c r="J92" s="49" t="str">
        <f>IF(J12="","",J12)</f>
        <v>23. 9. 2024</v>
      </c>
      <c r="L92" s="32"/>
    </row>
    <row r="93" spans="2:12" s="1" customFormat="1" ht="6.9" customHeight="1">
      <c r="B93" s="32"/>
      <c r="L93" s="32"/>
    </row>
    <row r="94" spans="2:12" s="1" customFormat="1" ht="14.75" customHeight="1">
      <c r="B94" s="32"/>
      <c r="C94" s="27" t="s">
        <v>26</v>
      </c>
      <c r="F94" s="25" t="str">
        <f>E15</f>
        <v>Ministerstvo zemědělství</v>
      </c>
      <c r="I94" s="27" t="s">
        <v>34</v>
      </c>
      <c r="J94" s="30" t="str">
        <f>E21</f>
        <v xml:space="preserve"> </v>
      </c>
      <c r="L94" s="32"/>
    </row>
    <row r="95" spans="2:12" s="1" customFormat="1" ht="14.75" customHeight="1">
      <c r="B95" s="32"/>
      <c r="C95" s="27" t="s">
        <v>32</v>
      </c>
      <c r="F95" s="25" t="str">
        <f>IF(E18="","",E18)</f>
        <v>Vyplň údaj</v>
      </c>
      <c r="I95" s="27" t="s">
        <v>38</v>
      </c>
      <c r="J95" s="30" t="str">
        <f>E24</f>
        <v>Švandrlík Milan</v>
      </c>
      <c r="L95" s="32"/>
    </row>
    <row r="96" spans="2:12" s="1" customFormat="1" ht="10.35" customHeight="1">
      <c r="B96" s="32"/>
      <c r="L96" s="32"/>
    </row>
    <row r="97" spans="2:65" s="10" customFormat="1" ht="29.3" customHeight="1">
      <c r="B97" s="107"/>
      <c r="C97" s="108" t="s">
        <v>122</v>
      </c>
      <c r="D97" s="109" t="s">
        <v>62</v>
      </c>
      <c r="E97" s="109" t="s">
        <v>58</v>
      </c>
      <c r="F97" s="109" t="s">
        <v>59</v>
      </c>
      <c r="G97" s="109" t="s">
        <v>123</v>
      </c>
      <c r="H97" s="109" t="s">
        <v>124</v>
      </c>
      <c r="I97" s="109" t="s">
        <v>125</v>
      </c>
      <c r="J97" s="109" t="s">
        <v>100</v>
      </c>
      <c r="K97" s="110" t="s">
        <v>126</v>
      </c>
      <c r="L97" s="107"/>
      <c r="M97" s="56" t="s">
        <v>35</v>
      </c>
      <c r="N97" s="57" t="s">
        <v>47</v>
      </c>
      <c r="O97" s="57" t="s">
        <v>127</v>
      </c>
      <c r="P97" s="57" t="s">
        <v>128</v>
      </c>
      <c r="Q97" s="57" t="s">
        <v>129</v>
      </c>
      <c r="R97" s="57" t="s">
        <v>130</v>
      </c>
      <c r="S97" s="57" t="s">
        <v>131</v>
      </c>
      <c r="T97" s="58" t="s">
        <v>132</v>
      </c>
    </row>
    <row r="98" spans="2:65" s="1" customFormat="1" ht="22.75" customHeight="1">
      <c r="B98" s="32"/>
      <c r="C98" s="61" t="s">
        <v>133</v>
      </c>
      <c r="J98" s="111">
        <f>BK98</f>
        <v>0</v>
      </c>
      <c r="L98" s="32"/>
      <c r="M98" s="59"/>
      <c r="N98" s="50"/>
      <c r="O98" s="50"/>
      <c r="P98" s="112">
        <f>P99+P312+P547</f>
        <v>0</v>
      </c>
      <c r="Q98" s="50"/>
      <c r="R98" s="112">
        <f>R99+R312+R547</f>
        <v>30.704959240000001</v>
      </c>
      <c r="S98" s="50"/>
      <c r="T98" s="113">
        <f>T99+T312+T547</f>
        <v>27.598938</v>
      </c>
      <c r="AT98" s="17" t="s">
        <v>76</v>
      </c>
      <c r="AU98" s="17" t="s">
        <v>101</v>
      </c>
      <c r="BK98" s="114">
        <f>BK99+BK312+BK547</f>
        <v>0</v>
      </c>
    </row>
    <row r="99" spans="2:65" s="11" customFormat="1" ht="25.85" customHeight="1">
      <c r="B99" s="115"/>
      <c r="D99" s="116" t="s">
        <v>76</v>
      </c>
      <c r="E99" s="117" t="s">
        <v>134</v>
      </c>
      <c r="F99" s="117" t="s">
        <v>135</v>
      </c>
      <c r="I99" s="118"/>
      <c r="J99" s="119">
        <f>BK99</f>
        <v>0</v>
      </c>
      <c r="L99" s="115"/>
      <c r="M99" s="120"/>
      <c r="P99" s="121">
        <f>P100+P136+P141+P146+P151+P165+P218+P263+P309</f>
        <v>0</v>
      </c>
      <c r="R99" s="121">
        <f>R100+R136+R141+R146+R151+R165+R218+R263+R309</f>
        <v>2.9920748000000001</v>
      </c>
      <c r="T99" s="122">
        <f>T100+T136+T141+T146+T151+T165+T218+T263+T309</f>
        <v>1.5239999999999998</v>
      </c>
      <c r="AR99" s="116" t="s">
        <v>85</v>
      </c>
      <c r="AT99" s="123" t="s">
        <v>76</v>
      </c>
      <c r="AU99" s="123" t="s">
        <v>77</v>
      </c>
      <c r="AY99" s="116" t="s">
        <v>136</v>
      </c>
      <c r="BK99" s="124">
        <f>BK100+BK136+BK141+BK146+BK151+BK165+BK218+BK263+BK309</f>
        <v>0</v>
      </c>
    </row>
    <row r="100" spans="2:65" s="11" customFormat="1" ht="22.75" customHeight="1">
      <c r="B100" s="115"/>
      <c r="D100" s="116" t="s">
        <v>76</v>
      </c>
      <c r="E100" s="125" t="s">
        <v>85</v>
      </c>
      <c r="F100" s="125" t="s">
        <v>137</v>
      </c>
      <c r="I100" s="118"/>
      <c r="J100" s="126">
        <f>BK100</f>
        <v>0</v>
      </c>
      <c r="L100" s="115"/>
      <c r="M100" s="120"/>
      <c r="P100" s="121">
        <f>SUM(P101:P135)</f>
        <v>0</v>
      </c>
      <c r="R100" s="121">
        <f>SUM(R101:R135)</f>
        <v>0</v>
      </c>
      <c r="T100" s="122">
        <f>SUM(T101:T135)</f>
        <v>1.3439999999999999</v>
      </c>
      <c r="AR100" s="116" t="s">
        <v>85</v>
      </c>
      <c r="AT100" s="123" t="s">
        <v>76</v>
      </c>
      <c r="AU100" s="123" t="s">
        <v>85</v>
      </c>
      <c r="AY100" s="116" t="s">
        <v>136</v>
      </c>
      <c r="BK100" s="124">
        <f>SUM(BK101:BK135)</f>
        <v>0</v>
      </c>
    </row>
    <row r="101" spans="2:65" s="1" customFormat="1" ht="33.4" customHeight="1">
      <c r="B101" s="32"/>
      <c r="C101" s="127" t="s">
        <v>85</v>
      </c>
      <c r="D101" s="127" t="s">
        <v>138</v>
      </c>
      <c r="E101" s="128" t="s">
        <v>139</v>
      </c>
      <c r="F101" s="129" t="s">
        <v>140</v>
      </c>
      <c r="G101" s="130" t="s">
        <v>141</v>
      </c>
      <c r="H101" s="131">
        <v>5.6</v>
      </c>
      <c r="I101" s="132"/>
      <c r="J101" s="133">
        <f>ROUND(I101*H101,2)</f>
        <v>0</v>
      </c>
      <c r="K101" s="129" t="s">
        <v>142</v>
      </c>
      <c r="L101" s="32"/>
      <c r="M101" s="134" t="s">
        <v>35</v>
      </c>
      <c r="N101" s="135" t="s">
        <v>48</v>
      </c>
      <c r="P101" s="136">
        <f>O101*H101</f>
        <v>0</v>
      </c>
      <c r="Q101" s="136">
        <v>0</v>
      </c>
      <c r="R101" s="136">
        <f>Q101*H101</f>
        <v>0</v>
      </c>
      <c r="S101" s="136">
        <v>0.24</v>
      </c>
      <c r="T101" s="137">
        <f>S101*H101</f>
        <v>1.3439999999999999</v>
      </c>
      <c r="AR101" s="138" t="s">
        <v>143</v>
      </c>
      <c r="AT101" s="138" t="s">
        <v>138</v>
      </c>
      <c r="AU101" s="138" t="s">
        <v>87</v>
      </c>
      <c r="AY101" s="17" t="s">
        <v>136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7" t="s">
        <v>85</v>
      </c>
      <c r="BK101" s="139">
        <f>ROUND(I101*H101,2)</f>
        <v>0</v>
      </c>
      <c r="BL101" s="17" t="s">
        <v>143</v>
      </c>
      <c r="BM101" s="138" t="s">
        <v>144</v>
      </c>
    </row>
    <row r="102" spans="2:65" s="1" customFormat="1" ht="10.5">
      <c r="B102" s="32"/>
      <c r="D102" s="140" t="s">
        <v>145</v>
      </c>
      <c r="F102" s="141" t="s">
        <v>146</v>
      </c>
      <c r="I102" s="142"/>
      <c r="L102" s="32"/>
      <c r="M102" s="143"/>
      <c r="T102" s="53"/>
      <c r="AT102" s="17" t="s">
        <v>145</v>
      </c>
      <c r="AU102" s="17" t="s">
        <v>87</v>
      </c>
    </row>
    <row r="103" spans="2:65" s="12" customFormat="1" ht="10.5">
      <c r="B103" s="144"/>
      <c r="D103" s="145" t="s">
        <v>147</v>
      </c>
      <c r="E103" s="146" t="s">
        <v>35</v>
      </c>
      <c r="F103" s="147" t="s">
        <v>148</v>
      </c>
      <c r="H103" s="148">
        <v>5.6</v>
      </c>
      <c r="I103" s="149"/>
      <c r="L103" s="144"/>
      <c r="M103" s="150"/>
      <c r="T103" s="151"/>
      <c r="AT103" s="146" t="s">
        <v>147</v>
      </c>
      <c r="AU103" s="146" t="s">
        <v>87</v>
      </c>
      <c r="AV103" s="12" t="s">
        <v>87</v>
      </c>
      <c r="AW103" s="12" t="s">
        <v>37</v>
      </c>
      <c r="AX103" s="12" t="s">
        <v>77</v>
      </c>
      <c r="AY103" s="146" t="s">
        <v>136</v>
      </c>
    </row>
    <row r="104" spans="2:65" s="13" customFormat="1" ht="10.5">
      <c r="B104" s="152"/>
      <c r="D104" s="145" t="s">
        <v>147</v>
      </c>
      <c r="E104" s="153" t="s">
        <v>35</v>
      </c>
      <c r="F104" s="154" t="s">
        <v>149</v>
      </c>
      <c r="H104" s="155">
        <v>5.6</v>
      </c>
      <c r="I104" s="156"/>
      <c r="L104" s="152"/>
      <c r="M104" s="157"/>
      <c r="T104" s="158"/>
      <c r="AT104" s="153" t="s">
        <v>147</v>
      </c>
      <c r="AU104" s="153" t="s">
        <v>87</v>
      </c>
      <c r="AV104" s="13" t="s">
        <v>143</v>
      </c>
      <c r="AW104" s="13" t="s">
        <v>37</v>
      </c>
      <c r="AX104" s="13" t="s">
        <v>85</v>
      </c>
      <c r="AY104" s="153" t="s">
        <v>136</v>
      </c>
    </row>
    <row r="105" spans="2:65" s="1" customFormat="1" ht="24.75" customHeight="1">
      <c r="B105" s="32"/>
      <c r="C105" s="127" t="s">
        <v>87</v>
      </c>
      <c r="D105" s="127" t="s">
        <v>138</v>
      </c>
      <c r="E105" s="128" t="s">
        <v>150</v>
      </c>
      <c r="F105" s="129" t="s">
        <v>151</v>
      </c>
      <c r="G105" s="130" t="s">
        <v>152</v>
      </c>
      <c r="H105" s="131">
        <v>5.04</v>
      </c>
      <c r="I105" s="132"/>
      <c r="J105" s="133">
        <f>ROUND(I105*H105,2)</f>
        <v>0</v>
      </c>
      <c r="K105" s="129" t="s">
        <v>142</v>
      </c>
      <c r="L105" s="32"/>
      <c r="M105" s="134" t="s">
        <v>35</v>
      </c>
      <c r="N105" s="135" t="s">
        <v>48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143</v>
      </c>
      <c r="AT105" s="138" t="s">
        <v>138</v>
      </c>
      <c r="AU105" s="138" t="s">
        <v>87</v>
      </c>
      <c r="AY105" s="17" t="s">
        <v>136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7" t="s">
        <v>85</v>
      </c>
      <c r="BK105" s="139">
        <f>ROUND(I105*H105,2)</f>
        <v>0</v>
      </c>
      <c r="BL105" s="17" t="s">
        <v>143</v>
      </c>
      <c r="BM105" s="138" t="s">
        <v>153</v>
      </c>
    </row>
    <row r="106" spans="2:65" s="1" customFormat="1" ht="10.5">
      <c r="B106" s="32"/>
      <c r="D106" s="140" t="s">
        <v>145</v>
      </c>
      <c r="F106" s="141" t="s">
        <v>154</v>
      </c>
      <c r="I106" s="142"/>
      <c r="L106" s="32"/>
      <c r="M106" s="143"/>
      <c r="T106" s="53"/>
      <c r="AT106" s="17" t="s">
        <v>145</v>
      </c>
      <c r="AU106" s="17" t="s">
        <v>87</v>
      </c>
    </row>
    <row r="107" spans="2:65" s="12" customFormat="1" ht="10.5">
      <c r="B107" s="144"/>
      <c r="D107" s="145" t="s">
        <v>147</v>
      </c>
      <c r="E107" s="146" t="s">
        <v>35</v>
      </c>
      <c r="F107" s="147" t="s">
        <v>155</v>
      </c>
      <c r="H107" s="148">
        <v>5.04</v>
      </c>
      <c r="I107" s="149"/>
      <c r="L107" s="144"/>
      <c r="M107" s="150"/>
      <c r="T107" s="151"/>
      <c r="AT107" s="146" t="s">
        <v>147</v>
      </c>
      <c r="AU107" s="146" t="s">
        <v>87</v>
      </c>
      <c r="AV107" s="12" t="s">
        <v>87</v>
      </c>
      <c r="AW107" s="12" t="s">
        <v>37</v>
      </c>
      <c r="AX107" s="12" t="s">
        <v>77</v>
      </c>
      <c r="AY107" s="146" t="s">
        <v>136</v>
      </c>
    </row>
    <row r="108" spans="2:65" s="13" customFormat="1" ht="10.5">
      <c r="B108" s="152"/>
      <c r="D108" s="145" t="s">
        <v>147</v>
      </c>
      <c r="E108" s="153" t="s">
        <v>35</v>
      </c>
      <c r="F108" s="154" t="s">
        <v>149</v>
      </c>
      <c r="H108" s="155">
        <v>5.04</v>
      </c>
      <c r="I108" s="156"/>
      <c r="L108" s="152"/>
      <c r="M108" s="157"/>
      <c r="T108" s="158"/>
      <c r="AT108" s="153" t="s">
        <v>147</v>
      </c>
      <c r="AU108" s="153" t="s">
        <v>87</v>
      </c>
      <c r="AV108" s="13" t="s">
        <v>143</v>
      </c>
      <c r="AW108" s="13" t="s">
        <v>37</v>
      </c>
      <c r="AX108" s="13" t="s">
        <v>85</v>
      </c>
      <c r="AY108" s="153" t="s">
        <v>136</v>
      </c>
    </row>
    <row r="109" spans="2:65" s="1" customFormat="1" ht="38.15" customHeight="1">
      <c r="B109" s="32"/>
      <c r="C109" s="127" t="s">
        <v>156</v>
      </c>
      <c r="D109" s="127" t="s">
        <v>138</v>
      </c>
      <c r="E109" s="128" t="s">
        <v>157</v>
      </c>
      <c r="F109" s="129" t="s">
        <v>158</v>
      </c>
      <c r="G109" s="130" t="s">
        <v>152</v>
      </c>
      <c r="H109" s="131">
        <v>5.04</v>
      </c>
      <c r="I109" s="132"/>
      <c r="J109" s="133">
        <f>ROUND(I109*H109,2)</f>
        <v>0</v>
      </c>
      <c r="K109" s="129" t="s">
        <v>142</v>
      </c>
      <c r="L109" s="32"/>
      <c r="M109" s="134" t="s">
        <v>35</v>
      </c>
      <c r="N109" s="135" t="s">
        <v>48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143</v>
      </c>
      <c r="AT109" s="138" t="s">
        <v>138</v>
      </c>
      <c r="AU109" s="138" t="s">
        <v>87</v>
      </c>
      <c r="AY109" s="17" t="s">
        <v>136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7" t="s">
        <v>85</v>
      </c>
      <c r="BK109" s="139">
        <f>ROUND(I109*H109,2)</f>
        <v>0</v>
      </c>
      <c r="BL109" s="17" t="s">
        <v>143</v>
      </c>
      <c r="BM109" s="138" t="s">
        <v>159</v>
      </c>
    </row>
    <row r="110" spans="2:65" s="1" customFormat="1" ht="10.5">
      <c r="B110" s="32"/>
      <c r="D110" s="140" t="s">
        <v>145</v>
      </c>
      <c r="F110" s="141" t="s">
        <v>160</v>
      </c>
      <c r="I110" s="142"/>
      <c r="L110" s="32"/>
      <c r="M110" s="143"/>
      <c r="T110" s="53"/>
      <c r="AT110" s="17" t="s">
        <v>145</v>
      </c>
      <c r="AU110" s="17" t="s">
        <v>87</v>
      </c>
    </row>
    <row r="111" spans="2:65" s="12" customFormat="1" ht="10.5">
      <c r="B111" s="144"/>
      <c r="D111" s="145" t="s">
        <v>147</v>
      </c>
      <c r="E111" s="146" t="s">
        <v>35</v>
      </c>
      <c r="F111" s="147" t="s">
        <v>161</v>
      </c>
      <c r="H111" s="148">
        <v>5.04</v>
      </c>
      <c r="I111" s="149"/>
      <c r="L111" s="144"/>
      <c r="M111" s="150"/>
      <c r="T111" s="151"/>
      <c r="AT111" s="146" t="s">
        <v>147</v>
      </c>
      <c r="AU111" s="146" t="s">
        <v>87</v>
      </c>
      <c r="AV111" s="12" t="s">
        <v>87</v>
      </c>
      <c r="AW111" s="12" t="s">
        <v>37</v>
      </c>
      <c r="AX111" s="12" t="s">
        <v>77</v>
      </c>
      <c r="AY111" s="146" t="s">
        <v>136</v>
      </c>
    </row>
    <row r="112" spans="2:65" s="13" customFormat="1" ht="10.5">
      <c r="B112" s="152"/>
      <c r="D112" s="145" t="s">
        <v>147</v>
      </c>
      <c r="E112" s="153" t="s">
        <v>35</v>
      </c>
      <c r="F112" s="154" t="s">
        <v>149</v>
      </c>
      <c r="H112" s="155">
        <v>5.04</v>
      </c>
      <c r="I112" s="156"/>
      <c r="L112" s="152"/>
      <c r="M112" s="157"/>
      <c r="T112" s="158"/>
      <c r="AT112" s="153" t="s">
        <v>147</v>
      </c>
      <c r="AU112" s="153" t="s">
        <v>87</v>
      </c>
      <c r="AV112" s="13" t="s">
        <v>143</v>
      </c>
      <c r="AW112" s="13" t="s">
        <v>37</v>
      </c>
      <c r="AX112" s="13" t="s">
        <v>85</v>
      </c>
      <c r="AY112" s="153" t="s">
        <v>136</v>
      </c>
    </row>
    <row r="113" spans="2:65" s="1" customFormat="1" ht="24.75" customHeight="1">
      <c r="B113" s="32"/>
      <c r="C113" s="127" t="s">
        <v>143</v>
      </c>
      <c r="D113" s="127" t="s">
        <v>138</v>
      </c>
      <c r="E113" s="128" t="s">
        <v>162</v>
      </c>
      <c r="F113" s="129" t="s">
        <v>163</v>
      </c>
      <c r="G113" s="130" t="s">
        <v>164</v>
      </c>
      <c r="H113" s="131">
        <v>10.08</v>
      </c>
      <c r="I113" s="132"/>
      <c r="J113" s="133">
        <f>ROUND(I113*H113,2)</f>
        <v>0</v>
      </c>
      <c r="K113" s="129" t="s">
        <v>35</v>
      </c>
      <c r="L113" s="32"/>
      <c r="M113" s="134" t="s">
        <v>35</v>
      </c>
      <c r="N113" s="135" t="s">
        <v>48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143</v>
      </c>
      <c r="AT113" s="138" t="s">
        <v>138</v>
      </c>
      <c r="AU113" s="138" t="s">
        <v>87</v>
      </c>
      <c r="AY113" s="17" t="s">
        <v>136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7" t="s">
        <v>85</v>
      </c>
      <c r="BK113" s="139">
        <f>ROUND(I113*H113,2)</f>
        <v>0</v>
      </c>
      <c r="BL113" s="17" t="s">
        <v>143</v>
      </c>
      <c r="BM113" s="138" t="s">
        <v>165</v>
      </c>
    </row>
    <row r="114" spans="2:65" s="12" customFormat="1" ht="10.5">
      <c r="B114" s="144"/>
      <c r="D114" s="145" t="s">
        <v>147</v>
      </c>
      <c r="E114" s="146" t="s">
        <v>35</v>
      </c>
      <c r="F114" s="147" t="s">
        <v>166</v>
      </c>
      <c r="H114" s="148">
        <v>10.08</v>
      </c>
      <c r="I114" s="149"/>
      <c r="L114" s="144"/>
      <c r="M114" s="150"/>
      <c r="T114" s="151"/>
      <c r="AT114" s="146" t="s">
        <v>147</v>
      </c>
      <c r="AU114" s="146" t="s">
        <v>87</v>
      </c>
      <c r="AV114" s="12" t="s">
        <v>87</v>
      </c>
      <c r="AW114" s="12" t="s">
        <v>37</v>
      </c>
      <c r="AX114" s="12" t="s">
        <v>77</v>
      </c>
      <c r="AY114" s="146" t="s">
        <v>136</v>
      </c>
    </row>
    <row r="115" spans="2:65" s="13" customFormat="1" ht="10.5">
      <c r="B115" s="152"/>
      <c r="D115" s="145" t="s">
        <v>147</v>
      </c>
      <c r="E115" s="153" t="s">
        <v>35</v>
      </c>
      <c r="F115" s="154" t="s">
        <v>149</v>
      </c>
      <c r="H115" s="155">
        <v>10.08</v>
      </c>
      <c r="I115" s="156"/>
      <c r="L115" s="152"/>
      <c r="M115" s="157"/>
      <c r="T115" s="158"/>
      <c r="AT115" s="153" t="s">
        <v>147</v>
      </c>
      <c r="AU115" s="153" t="s">
        <v>87</v>
      </c>
      <c r="AV115" s="13" t="s">
        <v>143</v>
      </c>
      <c r="AW115" s="13" t="s">
        <v>37</v>
      </c>
      <c r="AX115" s="13" t="s">
        <v>85</v>
      </c>
      <c r="AY115" s="153" t="s">
        <v>136</v>
      </c>
    </row>
    <row r="116" spans="2:65" s="1" customFormat="1" ht="24.75" customHeight="1">
      <c r="B116" s="32"/>
      <c r="C116" s="127" t="s">
        <v>167</v>
      </c>
      <c r="D116" s="127" t="s">
        <v>138</v>
      </c>
      <c r="E116" s="128" t="s">
        <v>168</v>
      </c>
      <c r="F116" s="129" t="s">
        <v>169</v>
      </c>
      <c r="G116" s="130" t="s">
        <v>152</v>
      </c>
      <c r="H116" s="131">
        <v>5.04</v>
      </c>
      <c r="I116" s="132"/>
      <c r="J116" s="133">
        <f>ROUND(I116*H116,2)</f>
        <v>0</v>
      </c>
      <c r="K116" s="129" t="s">
        <v>142</v>
      </c>
      <c r="L116" s="32"/>
      <c r="M116" s="134" t="s">
        <v>35</v>
      </c>
      <c r="N116" s="135" t="s">
        <v>48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143</v>
      </c>
      <c r="AT116" s="138" t="s">
        <v>138</v>
      </c>
      <c r="AU116" s="138" t="s">
        <v>87</v>
      </c>
      <c r="AY116" s="17" t="s">
        <v>136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7" t="s">
        <v>85</v>
      </c>
      <c r="BK116" s="139">
        <f>ROUND(I116*H116,2)</f>
        <v>0</v>
      </c>
      <c r="BL116" s="17" t="s">
        <v>143</v>
      </c>
      <c r="BM116" s="138" t="s">
        <v>170</v>
      </c>
    </row>
    <row r="117" spans="2:65" s="1" customFormat="1" ht="10.5">
      <c r="B117" s="32"/>
      <c r="D117" s="140" t="s">
        <v>145</v>
      </c>
      <c r="F117" s="141" t="s">
        <v>171</v>
      </c>
      <c r="I117" s="142"/>
      <c r="L117" s="32"/>
      <c r="M117" s="143"/>
      <c r="T117" s="53"/>
      <c r="AT117" s="17" t="s">
        <v>145</v>
      </c>
      <c r="AU117" s="17" t="s">
        <v>87</v>
      </c>
    </row>
    <row r="118" spans="2:65" s="12" customFormat="1" ht="10.5">
      <c r="B118" s="144"/>
      <c r="D118" s="145" t="s">
        <v>147</v>
      </c>
      <c r="E118" s="146" t="s">
        <v>35</v>
      </c>
      <c r="F118" s="147" t="s">
        <v>161</v>
      </c>
      <c r="H118" s="148">
        <v>5.04</v>
      </c>
      <c r="I118" s="149"/>
      <c r="L118" s="144"/>
      <c r="M118" s="150"/>
      <c r="T118" s="151"/>
      <c r="AT118" s="146" t="s">
        <v>147</v>
      </c>
      <c r="AU118" s="146" t="s">
        <v>87</v>
      </c>
      <c r="AV118" s="12" t="s">
        <v>87</v>
      </c>
      <c r="AW118" s="12" t="s">
        <v>37</v>
      </c>
      <c r="AX118" s="12" t="s">
        <v>77</v>
      </c>
      <c r="AY118" s="146" t="s">
        <v>136</v>
      </c>
    </row>
    <row r="119" spans="2:65" s="13" customFormat="1" ht="10.5">
      <c r="B119" s="152"/>
      <c r="D119" s="145" t="s">
        <v>147</v>
      </c>
      <c r="E119" s="153" t="s">
        <v>35</v>
      </c>
      <c r="F119" s="154" t="s">
        <v>149</v>
      </c>
      <c r="H119" s="155">
        <v>5.04</v>
      </c>
      <c r="I119" s="156"/>
      <c r="L119" s="152"/>
      <c r="M119" s="157"/>
      <c r="T119" s="158"/>
      <c r="AT119" s="153" t="s">
        <v>147</v>
      </c>
      <c r="AU119" s="153" t="s">
        <v>87</v>
      </c>
      <c r="AV119" s="13" t="s">
        <v>143</v>
      </c>
      <c r="AW119" s="13" t="s">
        <v>37</v>
      </c>
      <c r="AX119" s="13" t="s">
        <v>85</v>
      </c>
      <c r="AY119" s="153" t="s">
        <v>136</v>
      </c>
    </row>
    <row r="120" spans="2:65" s="1" customFormat="1" ht="24.75" customHeight="1">
      <c r="B120" s="32"/>
      <c r="C120" s="127" t="s">
        <v>172</v>
      </c>
      <c r="D120" s="127" t="s">
        <v>138</v>
      </c>
      <c r="E120" s="128" t="s">
        <v>173</v>
      </c>
      <c r="F120" s="129" t="s">
        <v>174</v>
      </c>
      <c r="G120" s="130" t="s">
        <v>152</v>
      </c>
      <c r="H120" s="131">
        <v>1.96</v>
      </c>
      <c r="I120" s="132"/>
      <c r="J120" s="133">
        <f>ROUND(I120*H120,2)</f>
        <v>0</v>
      </c>
      <c r="K120" s="129" t="s">
        <v>142</v>
      </c>
      <c r="L120" s="32"/>
      <c r="M120" s="134" t="s">
        <v>35</v>
      </c>
      <c r="N120" s="135" t="s">
        <v>48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143</v>
      </c>
      <c r="AT120" s="138" t="s">
        <v>138</v>
      </c>
      <c r="AU120" s="138" t="s">
        <v>87</v>
      </c>
      <c r="AY120" s="17" t="s">
        <v>136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85</v>
      </c>
      <c r="BK120" s="139">
        <f>ROUND(I120*H120,2)</f>
        <v>0</v>
      </c>
      <c r="BL120" s="17" t="s">
        <v>143</v>
      </c>
      <c r="BM120" s="138" t="s">
        <v>175</v>
      </c>
    </row>
    <row r="121" spans="2:65" s="1" customFormat="1" ht="10.5">
      <c r="B121" s="32"/>
      <c r="D121" s="140" t="s">
        <v>145</v>
      </c>
      <c r="F121" s="141" t="s">
        <v>176</v>
      </c>
      <c r="I121" s="142"/>
      <c r="L121" s="32"/>
      <c r="M121" s="143"/>
      <c r="T121" s="53"/>
      <c r="AT121" s="17" t="s">
        <v>145</v>
      </c>
      <c r="AU121" s="17" t="s">
        <v>87</v>
      </c>
    </row>
    <row r="122" spans="2:65" s="14" customFormat="1" ht="10.5">
      <c r="B122" s="159"/>
      <c r="D122" s="145" t="s">
        <v>147</v>
      </c>
      <c r="E122" s="160" t="s">
        <v>35</v>
      </c>
      <c r="F122" s="161" t="s">
        <v>177</v>
      </c>
      <c r="H122" s="160" t="s">
        <v>35</v>
      </c>
      <c r="I122" s="162"/>
      <c r="L122" s="159"/>
      <c r="M122" s="163"/>
      <c r="T122" s="164"/>
      <c r="AT122" s="160" t="s">
        <v>147</v>
      </c>
      <c r="AU122" s="160" t="s">
        <v>87</v>
      </c>
      <c r="AV122" s="14" t="s">
        <v>85</v>
      </c>
      <c r="AW122" s="14" t="s">
        <v>37</v>
      </c>
      <c r="AX122" s="14" t="s">
        <v>77</v>
      </c>
      <c r="AY122" s="160" t="s">
        <v>136</v>
      </c>
    </row>
    <row r="123" spans="2:65" s="12" customFormat="1" ht="10.5">
      <c r="B123" s="144"/>
      <c r="D123" s="145" t="s">
        <v>147</v>
      </c>
      <c r="E123" s="146" t="s">
        <v>35</v>
      </c>
      <c r="F123" s="147" t="s">
        <v>178</v>
      </c>
      <c r="H123" s="148">
        <v>1.96</v>
      </c>
      <c r="I123" s="149"/>
      <c r="L123" s="144"/>
      <c r="M123" s="150"/>
      <c r="T123" s="151"/>
      <c r="AT123" s="146" t="s">
        <v>147</v>
      </c>
      <c r="AU123" s="146" t="s">
        <v>87</v>
      </c>
      <c r="AV123" s="12" t="s">
        <v>87</v>
      </c>
      <c r="AW123" s="12" t="s">
        <v>37</v>
      </c>
      <c r="AX123" s="12" t="s">
        <v>77</v>
      </c>
      <c r="AY123" s="146" t="s">
        <v>136</v>
      </c>
    </row>
    <row r="124" spans="2:65" s="13" customFormat="1" ht="10.5">
      <c r="B124" s="152"/>
      <c r="D124" s="145" t="s">
        <v>147</v>
      </c>
      <c r="E124" s="153" t="s">
        <v>35</v>
      </c>
      <c r="F124" s="154" t="s">
        <v>149</v>
      </c>
      <c r="H124" s="155">
        <v>1.96</v>
      </c>
      <c r="I124" s="156"/>
      <c r="L124" s="152"/>
      <c r="M124" s="157"/>
      <c r="T124" s="158"/>
      <c r="AT124" s="153" t="s">
        <v>147</v>
      </c>
      <c r="AU124" s="153" t="s">
        <v>87</v>
      </c>
      <c r="AV124" s="13" t="s">
        <v>143</v>
      </c>
      <c r="AW124" s="13" t="s">
        <v>37</v>
      </c>
      <c r="AX124" s="13" t="s">
        <v>85</v>
      </c>
      <c r="AY124" s="153" t="s">
        <v>136</v>
      </c>
    </row>
    <row r="125" spans="2:65" s="1" customFormat="1" ht="15.75" customHeight="1">
      <c r="B125" s="32"/>
      <c r="C125" s="165" t="s">
        <v>179</v>
      </c>
      <c r="D125" s="165" t="s">
        <v>180</v>
      </c>
      <c r="E125" s="166" t="s">
        <v>181</v>
      </c>
      <c r="F125" s="167" t="s">
        <v>182</v>
      </c>
      <c r="G125" s="168" t="s">
        <v>164</v>
      </c>
      <c r="H125" s="169">
        <v>3.528</v>
      </c>
      <c r="I125" s="170"/>
      <c r="J125" s="171">
        <f>ROUND(I125*H125,2)</f>
        <v>0</v>
      </c>
      <c r="K125" s="167" t="s">
        <v>142</v>
      </c>
      <c r="L125" s="172"/>
      <c r="M125" s="173" t="s">
        <v>35</v>
      </c>
      <c r="N125" s="174" t="s">
        <v>48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183</v>
      </c>
      <c r="AT125" s="138" t="s">
        <v>180</v>
      </c>
      <c r="AU125" s="138" t="s">
        <v>87</v>
      </c>
      <c r="AY125" s="17" t="s">
        <v>136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7" t="s">
        <v>85</v>
      </c>
      <c r="BK125" s="139">
        <f>ROUND(I125*H125,2)</f>
        <v>0</v>
      </c>
      <c r="BL125" s="17" t="s">
        <v>143</v>
      </c>
      <c r="BM125" s="138" t="s">
        <v>184</v>
      </c>
    </row>
    <row r="126" spans="2:65" s="12" customFormat="1" ht="10.5">
      <c r="B126" s="144"/>
      <c r="D126" s="145" t="s">
        <v>147</v>
      </c>
      <c r="E126" s="146" t="s">
        <v>35</v>
      </c>
      <c r="F126" s="147" t="s">
        <v>185</v>
      </c>
      <c r="H126" s="148">
        <v>3.528</v>
      </c>
      <c r="I126" s="149"/>
      <c r="L126" s="144"/>
      <c r="M126" s="150"/>
      <c r="T126" s="151"/>
      <c r="AT126" s="146" t="s">
        <v>147</v>
      </c>
      <c r="AU126" s="146" t="s">
        <v>87</v>
      </c>
      <c r="AV126" s="12" t="s">
        <v>87</v>
      </c>
      <c r="AW126" s="12" t="s">
        <v>37</v>
      </c>
      <c r="AX126" s="12" t="s">
        <v>77</v>
      </c>
      <c r="AY126" s="146" t="s">
        <v>136</v>
      </c>
    </row>
    <row r="127" spans="2:65" s="13" customFormat="1" ht="10.5">
      <c r="B127" s="152"/>
      <c r="D127" s="145" t="s">
        <v>147</v>
      </c>
      <c r="E127" s="153" t="s">
        <v>35</v>
      </c>
      <c r="F127" s="154" t="s">
        <v>149</v>
      </c>
      <c r="H127" s="155">
        <v>3.528</v>
      </c>
      <c r="I127" s="156"/>
      <c r="L127" s="152"/>
      <c r="M127" s="157"/>
      <c r="T127" s="158"/>
      <c r="AT127" s="153" t="s">
        <v>147</v>
      </c>
      <c r="AU127" s="153" t="s">
        <v>87</v>
      </c>
      <c r="AV127" s="13" t="s">
        <v>143</v>
      </c>
      <c r="AW127" s="13" t="s">
        <v>37</v>
      </c>
      <c r="AX127" s="13" t="s">
        <v>85</v>
      </c>
      <c r="AY127" s="153" t="s">
        <v>136</v>
      </c>
    </row>
    <row r="128" spans="2:65" s="1" customFormat="1" ht="38.15" customHeight="1">
      <c r="B128" s="32"/>
      <c r="C128" s="127" t="s">
        <v>183</v>
      </c>
      <c r="D128" s="127" t="s">
        <v>138</v>
      </c>
      <c r="E128" s="128" t="s">
        <v>186</v>
      </c>
      <c r="F128" s="129" t="s">
        <v>187</v>
      </c>
      <c r="G128" s="130" t="s">
        <v>152</v>
      </c>
      <c r="H128" s="131">
        <v>2.4359999999999999</v>
      </c>
      <c r="I128" s="132"/>
      <c r="J128" s="133">
        <f>ROUND(I128*H128,2)</f>
        <v>0</v>
      </c>
      <c r="K128" s="129" t="s">
        <v>142</v>
      </c>
      <c r="L128" s="32"/>
      <c r="M128" s="134" t="s">
        <v>35</v>
      </c>
      <c r="N128" s="135" t="s">
        <v>48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143</v>
      </c>
      <c r="AT128" s="138" t="s">
        <v>138</v>
      </c>
      <c r="AU128" s="138" t="s">
        <v>87</v>
      </c>
      <c r="AY128" s="17" t="s">
        <v>136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7" t="s">
        <v>85</v>
      </c>
      <c r="BK128" s="139">
        <f>ROUND(I128*H128,2)</f>
        <v>0</v>
      </c>
      <c r="BL128" s="17" t="s">
        <v>143</v>
      </c>
      <c r="BM128" s="138" t="s">
        <v>188</v>
      </c>
    </row>
    <row r="129" spans="2:65" s="1" customFormat="1" ht="10.5">
      <c r="B129" s="32"/>
      <c r="D129" s="140" t="s">
        <v>145</v>
      </c>
      <c r="F129" s="141" t="s">
        <v>189</v>
      </c>
      <c r="I129" s="142"/>
      <c r="L129" s="32"/>
      <c r="M129" s="143"/>
      <c r="T129" s="53"/>
      <c r="AT129" s="17" t="s">
        <v>145</v>
      </c>
      <c r="AU129" s="17" t="s">
        <v>87</v>
      </c>
    </row>
    <row r="130" spans="2:65" s="12" customFormat="1" ht="10.5">
      <c r="B130" s="144"/>
      <c r="D130" s="145" t="s">
        <v>147</v>
      </c>
      <c r="E130" s="146" t="s">
        <v>35</v>
      </c>
      <c r="F130" s="147" t="s">
        <v>190</v>
      </c>
      <c r="H130" s="148">
        <v>2.52</v>
      </c>
      <c r="I130" s="149"/>
      <c r="L130" s="144"/>
      <c r="M130" s="150"/>
      <c r="T130" s="151"/>
      <c r="AT130" s="146" t="s">
        <v>147</v>
      </c>
      <c r="AU130" s="146" t="s">
        <v>87</v>
      </c>
      <c r="AV130" s="12" t="s">
        <v>87</v>
      </c>
      <c r="AW130" s="12" t="s">
        <v>37</v>
      </c>
      <c r="AX130" s="12" t="s">
        <v>77</v>
      </c>
      <c r="AY130" s="146" t="s">
        <v>136</v>
      </c>
    </row>
    <row r="131" spans="2:65" s="12" customFormat="1" ht="10.5">
      <c r="B131" s="144"/>
      <c r="D131" s="145" t="s">
        <v>147</v>
      </c>
      <c r="E131" s="146" t="s">
        <v>35</v>
      </c>
      <c r="F131" s="147" t="s">
        <v>191</v>
      </c>
      <c r="H131" s="148">
        <v>-8.4000000000000005E-2</v>
      </c>
      <c r="I131" s="149"/>
      <c r="L131" s="144"/>
      <c r="M131" s="150"/>
      <c r="T131" s="151"/>
      <c r="AT131" s="146" t="s">
        <v>147</v>
      </c>
      <c r="AU131" s="146" t="s">
        <v>87</v>
      </c>
      <c r="AV131" s="12" t="s">
        <v>87</v>
      </c>
      <c r="AW131" s="12" t="s">
        <v>37</v>
      </c>
      <c r="AX131" s="12" t="s">
        <v>77</v>
      </c>
      <c r="AY131" s="146" t="s">
        <v>136</v>
      </c>
    </row>
    <row r="132" spans="2:65" s="13" customFormat="1" ht="10.5">
      <c r="B132" s="152"/>
      <c r="D132" s="145" t="s">
        <v>147</v>
      </c>
      <c r="E132" s="153" t="s">
        <v>35</v>
      </c>
      <c r="F132" s="154" t="s">
        <v>149</v>
      </c>
      <c r="H132" s="155">
        <v>2.4359999999999999</v>
      </c>
      <c r="I132" s="156"/>
      <c r="L132" s="152"/>
      <c r="M132" s="157"/>
      <c r="T132" s="158"/>
      <c r="AT132" s="153" t="s">
        <v>147</v>
      </c>
      <c r="AU132" s="153" t="s">
        <v>87</v>
      </c>
      <c r="AV132" s="13" t="s">
        <v>143</v>
      </c>
      <c r="AW132" s="13" t="s">
        <v>37</v>
      </c>
      <c r="AX132" s="13" t="s">
        <v>85</v>
      </c>
      <c r="AY132" s="153" t="s">
        <v>136</v>
      </c>
    </row>
    <row r="133" spans="2:65" s="1" customFormat="1" ht="15.75" customHeight="1">
      <c r="B133" s="32"/>
      <c r="C133" s="165" t="s">
        <v>192</v>
      </c>
      <c r="D133" s="165" t="s">
        <v>180</v>
      </c>
      <c r="E133" s="166" t="s">
        <v>193</v>
      </c>
      <c r="F133" s="167" t="s">
        <v>194</v>
      </c>
      <c r="G133" s="168" t="s">
        <v>164</v>
      </c>
      <c r="H133" s="169">
        <v>4.3849999999999998</v>
      </c>
      <c r="I133" s="170"/>
      <c r="J133" s="171">
        <f>ROUND(I133*H133,2)</f>
        <v>0</v>
      </c>
      <c r="K133" s="167" t="s">
        <v>142</v>
      </c>
      <c r="L133" s="172"/>
      <c r="M133" s="173" t="s">
        <v>35</v>
      </c>
      <c r="N133" s="174" t="s">
        <v>48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183</v>
      </c>
      <c r="AT133" s="138" t="s">
        <v>180</v>
      </c>
      <c r="AU133" s="138" t="s">
        <v>87</v>
      </c>
      <c r="AY133" s="17" t="s">
        <v>136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7" t="s">
        <v>85</v>
      </c>
      <c r="BK133" s="139">
        <f>ROUND(I133*H133,2)</f>
        <v>0</v>
      </c>
      <c r="BL133" s="17" t="s">
        <v>143</v>
      </c>
      <c r="BM133" s="138" t="s">
        <v>195</v>
      </c>
    </row>
    <row r="134" spans="2:65" s="12" customFormat="1" ht="10.5">
      <c r="B134" s="144"/>
      <c r="D134" s="145" t="s">
        <v>147</v>
      </c>
      <c r="E134" s="146" t="s">
        <v>35</v>
      </c>
      <c r="F134" s="147" t="s">
        <v>196</v>
      </c>
      <c r="H134" s="148">
        <v>4.3849999999999998</v>
      </c>
      <c r="I134" s="149"/>
      <c r="L134" s="144"/>
      <c r="M134" s="150"/>
      <c r="T134" s="151"/>
      <c r="AT134" s="146" t="s">
        <v>147</v>
      </c>
      <c r="AU134" s="146" t="s">
        <v>87</v>
      </c>
      <c r="AV134" s="12" t="s">
        <v>87</v>
      </c>
      <c r="AW134" s="12" t="s">
        <v>37</v>
      </c>
      <c r="AX134" s="12" t="s">
        <v>77</v>
      </c>
      <c r="AY134" s="146" t="s">
        <v>136</v>
      </c>
    </row>
    <row r="135" spans="2:65" s="13" customFormat="1" ht="10.5">
      <c r="B135" s="152"/>
      <c r="D135" s="145" t="s">
        <v>147</v>
      </c>
      <c r="E135" s="153" t="s">
        <v>35</v>
      </c>
      <c r="F135" s="154" t="s">
        <v>149</v>
      </c>
      <c r="H135" s="155">
        <v>4.3849999999999998</v>
      </c>
      <c r="I135" s="156"/>
      <c r="L135" s="152"/>
      <c r="M135" s="157"/>
      <c r="T135" s="158"/>
      <c r="AT135" s="153" t="s">
        <v>147</v>
      </c>
      <c r="AU135" s="153" t="s">
        <v>87</v>
      </c>
      <c r="AV135" s="13" t="s">
        <v>143</v>
      </c>
      <c r="AW135" s="13" t="s">
        <v>37</v>
      </c>
      <c r="AX135" s="13" t="s">
        <v>85</v>
      </c>
      <c r="AY135" s="153" t="s">
        <v>136</v>
      </c>
    </row>
    <row r="136" spans="2:65" s="11" customFormat="1" ht="22.75" customHeight="1">
      <c r="B136" s="115"/>
      <c r="D136" s="116" t="s">
        <v>76</v>
      </c>
      <c r="E136" s="125" t="s">
        <v>156</v>
      </c>
      <c r="F136" s="125" t="s">
        <v>197</v>
      </c>
      <c r="I136" s="118"/>
      <c r="J136" s="126">
        <f>BK136</f>
        <v>0</v>
      </c>
      <c r="L136" s="115"/>
      <c r="M136" s="120"/>
      <c r="P136" s="121">
        <f>SUM(P137:P140)</f>
        <v>0</v>
      </c>
      <c r="R136" s="121">
        <f>SUM(R137:R140)</f>
        <v>0.52621800000000007</v>
      </c>
      <c r="T136" s="122">
        <f>SUM(T137:T140)</f>
        <v>0</v>
      </c>
      <c r="AR136" s="116" t="s">
        <v>85</v>
      </c>
      <c r="AT136" s="123" t="s">
        <v>76</v>
      </c>
      <c r="AU136" s="123" t="s">
        <v>85</v>
      </c>
      <c r="AY136" s="116" t="s">
        <v>136</v>
      </c>
      <c r="BK136" s="124">
        <f>SUM(BK137:BK140)</f>
        <v>0</v>
      </c>
    </row>
    <row r="137" spans="2:65" s="1" customFormat="1" ht="38.15" customHeight="1">
      <c r="B137" s="32"/>
      <c r="C137" s="127" t="s">
        <v>198</v>
      </c>
      <c r="D137" s="127" t="s">
        <v>138</v>
      </c>
      <c r="E137" s="128" t="s">
        <v>199</v>
      </c>
      <c r="F137" s="129" t="s">
        <v>200</v>
      </c>
      <c r="G137" s="130" t="s">
        <v>141</v>
      </c>
      <c r="H137" s="131">
        <v>2.04</v>
      </c>
      <c r="I137" s="132"/>
      <c r="J137" s="133">
        <f>ROUND(I137*H137,2)</f>
        <v>0</v>
      </c>
      <c r="K137" s="129" t="s">
        <v>142</v>
      </c>
      <c r="L137" s="32"/>
      <c r="M137" s="134" t="s">
        <v>35</v>
      </c>
      <c r="N137" s="135" t="s">
        <v>48</v>
      </c>
      <c r="P137" s="136">
        <f>O137*H137</f>
        <v>0</v>
      </c>
      <c r="Q137" s="136">
        <v>0.25795000000000001</v>
      </c>
      <c r="R137" s="136">
        <f>Q137*H137</f>
        <v>0.52621800000000007</v>
      </c>
      <c r="S137" s="136">
        <v>0</v>
      </c>
      <c r="T137" s="137">
        <f>S137*H137</f>
        <v>0</v>
      </c>
      <c r="AR137" s="138" t="s">
        <v>143</v>
      </c>
      <c r="AT137" s="138" t="s">
        <v>138</v>
      </c>
      <c r="AU137" s="138" t="s">
        <v>87</v>
      </c>
      <c r="AY137" s="17" t="s">
        <v>136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7" t="s">
        <v>85</v>
      </c>
      <c r="BK137" s="139">
        <f>ROUND(I137*H137,2)</f>
        <v>0</v>
      </c>
      <c r="BL137" s="17" t="s">
        <v>143</v>
      </c>
      <c r="BM137" s="138" t="s">
        <v>201</v>
      </c>
    </row>
    <row r="138" spans="2:65" s="1" customFormat="1" ht="10.5">
      <c r="B138" s="32"/>
      <c r="D138" s="140" t="s">
        <v>145</v>
      </c>
      <c r="F138" s="141" t="s">
        <v>202</v>
      </c>
      <c r="I138" s="142"/>
      <c r="L138" s="32"/>
      <c r="M138" s="143"/>
      <c r="T138" s="53"/>
      <c r="AT138" s="17" t="s">
        <v>145</v>
      </c>
      <c r="AU138" s="17" t="s">
        <v>87</v>
      </c>
    </row>
    <row r="139" spans="2:65" s="12" customFormat="1" ht="10.5">
      <c r="B139" s="144"/>
      <c r="D139" s="145" t="s">
        <v>147</v>
      </c>
      <c r="E139" s="146" t="s">
        <v>35</v>
      </c>
      <c r="F139" s="147" t="s">
        <v>203</v>
      </c>
      <c r="H139" s="148">
        <v>2.04</v>
      </c>
      <c r="I139" s="149"/>
      <c r="L139" s="144"/>
      <c r="M139" s="150"/>
      <c r="T139" s="151"/>
      <c r="AT139" s="146" t="s">
        <v>147</v>
      </c>
      <c r="AU139" s="146" t="s">
        <v>87</v>
      </c>
      <c r="AV139" s="12" t="s">
        <v>87</v>
      </c>
      <c r="AW139" s="12" t="s">
        <v>37</v>
      </c>
      <c r="AX139" s="12" t="s">
        <v>77</v>
      </c>
      <c r="AY139" s="146" t="s">
        <v>136</v>
      </c>
    </row>
    <row r="140" spans="2:65" s="13" customFormat="1" ht="10.5">
      <c r="B140" s="152"/>
      <c r="D140" s="145" t="s">
        <v>147</v>
      </c>
      <c r="E140" s="153" t="s">
        <v>35</v>
      </c>
      <c r="F140" s="154" t="s">
        <v>149</v>
      </c>
      <c r="H140" s="155">
        <v>2.04</v>
      </c>
      <c r="I140" s="156"/>
      <c r="L140" s="152"/>
      <c r="M140" s="157"/>
      <c r="T140" s="158"/>
      <c r="AT140" s="153" t="s">
        <v>147</v>
      </c>
      <c r="AU140" s="153" t="s">
        <v>87</v>
      </c>
      <c r="AV140" s="13" t="s">
        <v>143</v>
      </c>
      <c r="AW140" s="13" t="s">
        <v>37</v>
      </c>
      <c r="AX140" s="13" t="s">
        <v>85</v>
      </c>
      <c r="AY140" s="153" t="s">
        <v>136</v>
      </c>
    </row>
    <row r="141" spans="2:65" s="11" customFormat="1" ht="22.75" customHeight="1">
      <c r="B141" s="115"/>
      <c r="D141" s="116" t="s">
        <v>76</v>
      </c>
      <c r="E141" s="125" t="s">
        <v>143</v>
      </c>
      <c r="F141" s="125" t="s">
        <v>204</v>
      </c>
      <c r="I141" s="118"/>
      <c r="J141" s="126">
        <f>BK141</f>
        <v>0</v>
      </c>
      <c r="L141" s="115"/>
      <c r="M141" s="120"/>
      <c r="P141" s="121">
        <f>SUM(P142:P145)</f>
        <v>0</v>
      </c>
      <c r="R141" s="121">
        <f>SUM(R142:R145)</f>
        <v>0</v>
      </c>
      <c r="T141" s="122">
        <f>SUM(T142:T145)</f>
        <v>0</v>
      </c>
      <c r="AR141" s="116" t="s">
        <v>85</v>
      </c>
      <c r="AT141" s="123" t="s">
        <v>76</v>
      </c>
      <c r="AU141" s="123" t="s">
        <v>85</v>
      </c>
      <c r="AY141" s="116" t="s">
        <v>136</v>
      </c>
      <c r="BK141" s="124">
        <f>SUM(BK142:BK145)</f>
        <v>0</v>
      </c>
    </row>
    <row r="142" spans="2:65" s="1" customFormat="1" ht="22.25" customHeight="1">
      <c r="B142" s="32"/>
      <c r="C142" s="127" t="s">
        <v>205</v>
      </c>
      <c r="D142" s="127" t="s">
        <v>138</v>
      </c>
      <c r="E142" s="128" t="s">
        <v>206</v>
      </c>
      <c r="F142" s="129" t="s">
        <v>207</v>
      </c>
      <c r="G142" s="130" t="s">
        <v>152</v>
      </c>
      <c r="H142" s="131">
        <v>0.56000000000000005</v>
      </c>
      <c r="I142" s="132"/>
      <c r="J142" s="133">
        <f>ROUND(I142*H142,2)</f>
        <v>0</v>
      </c>
      <c r="K142" s="129" t="s">
        <v>142</v>
      </c>
      <c r="L142" s="32"/>
      <c r="M142" s="134" t="s">
        <v>35</v>
      </c>
      <c r="N142" s="135" t="s">
        <v>48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143</v>
      </c>
      <c r="AT142" s="138" t="s">
        <v>138</v>
      </c>
      <c r="AU142" s="138" t="s">
        <v>87</v>
      </c>
      <c r="AY142" s="17" t="s">
        <v>136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7" t="s">
        <v>85</v>
      </c>
      <c r="BK142" s="139">
        <f>ROUND(I142*H142,2)</f>
        <v>0</v>
      </c>
      <c r="BL142" s="17" t="s">
        <v>143</v>
      </c>
      <c r="BM142" s="138" t="s">
        <v>208</v>
      </c>
    </row>
    <row r="143" spans="2:65" s="1" customFormat="1" ht="10.5">
      <c r="B143" s="32"/>
      <c r="D143" s="140" t="s">
        <v>145</v>
      </c>
      <c r="F143" s="141" t="s">
        <v>209</v>
      </c>
      <c r="I143" s="142"/>
      <c r="L143" s="32"/>
      <c r="M143" s="143"/>
      <c r="T143" s="53"/>
      <c r="AT143" s="17" t="s">
        <v>145</v>
      </c>
      <c r="AU143" s="17" t="s">
        <v>87</v>
      </c>
    </row>
    <row r="144" spans="2:65" s="12" customFormat="1" ht="10.5">
      <c r="B144" s="144"/>
      <c r="D144" s="145" t="s">
        <v>147</v>
      </c>
      <c r="E144" s="146" t="s">
        <v>35</v>
      </c>
      <c r="F144" s="147" t="s">
        <v>210</v>
      </c>
      <c r="H144" s="148">
        <v>0.56000000000000005</v>
      </c>
      <c r="I144" s="149"/>
      <c r="L144" s="144"/>
      <c r="M144" s="150"/>
      <c r="T144" s="151"/>
      <c r="AT144" s="146" t="s">
        <v>147</v>
      </c>
      <c r="AU144" s="146" t="s">
        <v>87</v>
      </c>
      <c r="AV144" s="12" t="s">
        <v>87</v>
      </c>
      <c r="AW144" s="12" t="s">
        <v>37</v>
      </c>
      <c r="AX144" s="12" t="s">
        <v>77</v>
      </c>
      <c r="AY144" s="146" t="s">
        <v>136</v>
      </c>
    </row>
    <row r="145" spans="2:65" s="13" customFormat="1" ht="10.5">
      <c r="B145" s="152"/>
      <c r="D145" s="145" t="s">
        <v>147</v>
      </c>
      <c r="E145" s="153" t="s">
        <v>35</v>
      </c>
      <c r="F145" s="154" t="s">
        <v>149</v>
      </c>
      <c r="H145" s="155">
        <v>0.56000000000000005</v>
      </c>
      <c r="I145" s="156"/>
      <c r="L145" s="152"/>
      <c r="M145" s="157"/>
      <c r="T145" s="158"/>
      <c r="AT145" s="153" t="s">
        <v>147</v>
      </c>
      <c r="AU145" s="153" t="s">
        <v>87</v>
      </c>
      <c r="AV145" s="13" t="s">
        <v>143</v>
      </c>
      <c r="AW145" s="13" t="s">
        <v>37</v>
      </c>
      <c r="AX145" s="13" t="s">
        <v>85</v>
      </c>
      <c r="AY145" s="153" t="s">
        <v>136</v>
      </c>
    </row>
    <row r="146" spans="2:65" s="11" customFormat="1" ht="22.75" customHeight="1">
      <c r="B146" s="115"/>
      <c r="D146" s="116" t="s">
        <v>76</v>
      </c>
      <c r="E146" s="125" t="s">
        <v>167</v>
      </c>
      <c r="F146" s="125" t="s">
        <v>211</v>
      </c>
      <c r="I146" s="118"/>
      <c r="J146" s="126">
        <f>BK146</f>
        <v>0</v>
      </c>
      <c r="L146" s="115"/>
      <c r="M146" s="120"/>
      <c r="P146" s="121">
        <f>SUM(P147:P150)</f>
        <v>0</v>
      </c>
      <c r="R146" s="121">
        <f>SUM(R147:R150)</f>
        <v>0</v>
      </c>
      <c r="T146" s="122">
        <f>SUM(T147:T150)</f>
        <v>0</v>
      </c>
      <c r="AR146" s="116" t="s">
        <v>85</v>
      </c>
      <c r="AT146" s="123" t="s">
        <v>76</v>
      </c>
      <c r="AU146" s="123" t="s">
        <v>85</v>
      </c>
      <c r="AY146" s="116" t="s">
        <v>136</v>
      </c>
      <c r="BK146" s="124">
        <f>SUM(BK147:BK150)</f>
        <v>0</v>
      </c>
    </row>
    <row r="147" spans="2:65" s="1" customFormat="1" ht="15.75" customHeight="1">
      <c r="B147" s="32"/>
      <c r="C147" s="127" t="s">
        <v>8</v>
      </c>
      <c r="D147" s="127" t="s">
        <v>138</v>
      </c>
      <c r="E147" s="128" t="s">
        <v>212</v>
      </c>
      <c r="F147" s="129" t="s">
        <v>213</v>
      </c>
      <c r="G147" s="130" t="s">
        <v>141</v>
      </c>
      <c r="H147" s="131">
        <v>5.6</v>
      </c>
      <c r="I147" s="132"/>
      <c r="J147" s="133">
        <f>ROUND(I147*H147,2)</f>
        <v>0</v>
      </c>
      <c r="K147" s="129" t="s">
        <v>142</v>
      </c>
      <c r="L147" s="32"/>
      <c r="M147" s="134" t="s">
        <v>35</v>
      </c>
      <c r="N147" s="135" t="s">
        <v>48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7">
        <f>S147*H147</f>
        <v>0</v>
      </c>
      <c r="AR147" s="138" t="s">
        <v>143</v>
      </c>
      <c r="AT147" s="138" t="s">
        <v>138</v>
      </c>
      <c r="AU147" s="138" t="s">
        <v>87</v>
      </c>
      <c r="AY147" s="17" t="s">
        <v>136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7" t="s">
        <v>85</v>
      </c>
      <c r="BK147" s="139">
        <f>ROUND(I147*H147,2)</f>
        <v>0</v>
      </c>
      <c r="BL147" s="17" t="s">
        <v>143</v>
      </c>
      <c r="BM147" s="138" t="s">
        <v>214</v>
      </c>
    </row>
    <row r="148" spans="2:65" s="1" customFormat="1" ht="10.5">
      <c r="B148" s="32"/>
      <c r="D148" s="140" t="s">
        <v>145</v>
      </c>
      <c r="F148" s="141" t="s">
        <v>215</v>
      </c>
      <c r="I148" s="142"/>
      <c r="L148" s="32"/>
      <c r="M148" s="143"/>
      <c r="T148" s="53"/>
      <c r="AT148" s="17" t="s">
        <v>145</v>
      </c>
      <c r="AU148" s="17" t="s">
        <v>87</v>
      </c>
    </row>
    <row r="149" spans="2:65" s="12" customFormat="1" ht="10.5">
      <c r="B149" s="144"/>
      <c r="D149" s="145" t="s">
        <v>147</v>
      </c>
      <c r="E149" s="146" t="s">
        <v>35</v>
      </c>
      <c r="F149" s="147" t="s">
        <v>148</v>
      </c>
      <c r="H149" s="148">
        <v>5.6</v>
      </c>
      <c r="I149" s="149"/>
      <c r="L149" s="144"/>
      <c r="M149" s="150"/>
      <c r="T149" s="151"/>
      <c r="AT149" s="146" t="s">
        <v>147</v>
      </c>
      <c r="AU149" s="146" t="s">
        <v>87</v>
      </c>
      <c r="AV149" s="12" t="s">
        <v>87</v>
      </c>
      <c r="AW149" s="12" t="s">
        <v>37</v>
      </c>
      <c r="AX149" s="12" t="s">
        <v>77</v>
      </c>
      <c r="AY149" s="146" t="s">
        <v>136</v>
      </c>
    </row>
    <row r="150" spans="2:65" s="13" customFormat="1" ht="10.5">
      <c r="B150" s="152"/>
      <c r="D150" s="145" t="s">
        <v>147</v>
      </c>
      <c r="E150" s="153" t="s">
        <v>35</v>
      </c>
      <c r="F150" s="154" t="s">
        <v>149</v>
      </c>
      <c r="H150" s="155">
        <v>5.6</v>
      </c>
      <c r="I150" s="156"/>
      <c r="L150" s="152"/>
      <c r="M150" s="157"/>
      <c r="T150" s="158"/>
      <c r="AT150" s="153" t="s">
        <v>147</v>
      </c>
      <c r="AU150" s="153" t="s">
        <v>87</v>
      </c>
      <c r="AV150" s="13" t="s">
        <v>143</v>
      </c>
      <c r="AW150" s="13" t="s">
        <v>37</v>
      </c>
      <c r="AX150" s="13" t="s">
        <v>85</v>
      </c>
      <c r="AY150" s="153" t="s">
        <v>136</v>
      </c>
    </row>
    <row r="151" spans="2:65" s="11" customFormat="1" ht="22.75" customHeight="1">
      <c r="B151" s="115"/>
      <c r="D151" s="116" t="s">
        <v>76</v>
      </c>
      <c r="E151" s="125" t="s">
        <v>172</v>
      </c>
      <c r="F151" s="125" t="s">
        <v>216</v>
      </c>
      <c r="I151" s="118"/>
      <c r="J151" s="126">
        <f>BK151</f>
        <v>0</v>
      </c>
      <c r="L151" s="115"/>
      <c r="M151" s="120"/>
      <c r="P151" s="121">
        <f>SUM(P152:P164)</f>
        <v>0</v>
      </c>
      <c r="R151" s="121">
        <f>SUM(R152:R164)</f>
        <v>0.21588299999999996</v>
      </c>
      <c r="T151" s="122">
        <f>SUM(T152:T164)</f>
        <v>0</v>
      </c>
      <c r="AR151" s="116" t="s">
        <v>85</v>
      </c>
      <c r="AT151" s="123" t="s">
        <v>76</v>
      </c>
      <c r="AU151" s="123" t="s">
        <v>85</v>
      </c>
      <c r="AY151" s="116" t="s">
        <v>136</v>
      </c>
      <c r="BK151" s="124">
        <f>SUM(BK152:BK164)</f>
        <v>0</v>
      </c>
    </row>
    <row r="152" spans="2:65" s="1" customFormat="1" ht="15.75" customHeight="1">
      <c r="B152" s="32"/>
      <c r="C152" s="127" t="s">
        <v>217</v>
      </c>
      <c r="D152" s="127" t="s">
        <v>138</v>
      </c>
      <c r="E152" s="128" t="s">
        <v>218</v>
      </c>
      <c r="F152" s="129" t="s">
        <v>219</v>
      </c>
      <c r="G152" s="130" t="s">
        <v>220</v>
      </c>
      <c r="H152" s="131">
        <v>141.1</v>
      </c>
      <c r="I152" s="132"/>
      <c r="J152" s="133">
        <f>ROUND(I152*H152,2)</f>
        <v>0</v>
      </c>
      <c r="K152" s="129" t="s">
        <v>142</v>
      </c>
      <c r="L152" s="32"/>
      <c r="M152" s="134" t="s">
        <v>35</v>
      </c>
      <c r="N152" s="135" t="s">
        <v>48</v>
      </c>
      <c r="P152" s="136">
        <f>O152*H152</f>
        <v>0</v>
      </c>
      <c r="Q152" s="136">
        <v>1.5299999999999999E-3</v>
      </c>
      <c r="R152" s="136">
        <f>Q152*H152</f>
        <v>0.21588299999999996</v>
      </c>
      <c r="S152" s="136">
        <v>0</v>
      </c>
      <c r="T152" s="137">
        <f>S152*H152</f>
        <v>0</v>
      </c>
      <c r="AR152" s="138" t="s">
        <v>143</v>
      </c>
      <c r="AT152" s="138" t="s">
        <v>138</v>
      </c>
      <c r="AU152" s="138" t="s">
        <v>87</v>
      </c>
      <c r="AY152" s="17" t="s">
        <v>136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7" t="s">
        <v>85</v>
      </c>
      <c r="BK152" s="139">
        <f>ROUND(I152*H152,2)</f>
        <v>0</v>
      </c>
      <c r="BL152" s="17" t="s">
        <v>143</v>
      </c>
      <c r="BM152" s="138" t="s">
        <v>221</v>
      </c>
    </row>
    <row r="153" spans="2:65" s="1" customFormat="1" ht="10.5">
      <c r="B153" s="32"/>
      <c r="D153" s="140" t="s">
        <v>145</v>
      </c>
      <c r="F153" s="141" t="s">
        <v>222</v>
      </c>
      <c r="I153" s="142"/>
      <c r="L153" s="32"/>
      <c r="M153" s="143"/>
      <c r="T153" s="53"/>
      <c r="AT153" s="17" t="s">
        <v>145</v>
      </c>
      <c r="AU153" s="17" t="s">
        <v>87</v>
      </c>
    </row>
    <row r="154" spans="2:65" s="14" customFormat="1" ht="10.5">
      <c r="B154" s="159"/>
      <c r="D154" s="145" t="s">
        <v>147</v>
      </c>
      <c r="E154" s="160" t="s">
        <v>35</v>
      </c>
      <c r="F154" s="161" t="s">
        <v>223</v>
      </c>
      <c r="H154" s="160" t="s">
        <v>35</v>
      </c>
      <c r="I154" s="162"/>
      <c r="L154" s="159"/>
      <c r="M154" s="163"/>
      <c r="T154" s="164"/>
      <c r="AT154" s="160" t="s">
        <v>147</v>
      </c>
      <c r="AU154" s="160" t="s">
        <v>87</v>
      </c>
      <c r="AV154" s="14" t="s">
        <v>85</v>
      </c>
      <c r="AW154" s="14" t="s">
        <v>37</v>
      </c>
      <c r="AX154" s="14" t="s">
        <v>77</v>
      </c>
      <c r="AY154" s="160" t="s">
        <v>136</v>
      </c>
    </row>
    <row r="155" spans="2:65" s="12" customFormat="1" ht="10.5">
      <c r="B155" s="144"/>
      <c r="D155" s="145" t="s">
        <v>147</v>
      </c>
      <c r="E155" s="146" t="s">
        <v>35</v>
      </c>
      <c r="F155" s="147" t="s">
        <v>224</v>
      </c>
      <c r="H155" s="148">
        <v>13.7</v>
      </c>
      <c r="I155" s="149"/>
      <c r="L155" s="144"/>
      <c r="M155" s="150"/>
      <c r="T155" s="151"/>
      <c r="AT155" s="146" t="s">
        <v>147</v>
      </c>
      <c r="AU155" s="146" t="s">
        <v>87</v>
      </c>
      <c r="AV155" s="12" t="s">
        <v>87</v>
      </c>
      <c r="AW155" s="12" t="s">
        <v>37</v>
      </c>
      <c r="AX155" s="12" t="s">
        <v>77</v>
      </c>
      <c r="AY155" s="146" t="s">
        <v>136</v>
      </c>
    </row>
    <row r="156" spans="2:65" s="14" customFormat="1" ht="10.5">
      <c r="B156" s="159"/>
      <c r="D156" s="145" t="s">
        <v>147</v>
      </c>
      <c r="E156" s="160" t="s">
        <v>35</v>
      </c>
      <c r="F156" s="161" t="s">
        <v>225</v>
      </c>
      <c r="H156" s="160" t="s">
        <v>35</v>
      </c>
      <c r="I156" s="162"/>
      <c r="L156" s="159"/>
      <c r="M156" s="163"/>
      <c r="T156" s="164"/>
      <c r="AT156" s="160" t="s">
        <v>147</v>
      </c>
      <c r="AU156" s="160" t="s">
        <v>87</v>
      </c>
      <c r="AV156" s="14" t="s">
        <v>85</v>
      </c>
      <c r="AW156" s="14" t="s">
        <v>37</v>
      </c>
      <c r="AX156" s="14" t="s">
        <v>77</v>
      </c>
      <c r="AY156" s="160" t="s">
        <v>136</v>
      </c>
    </row>
    <row r="157" spans="2:65" s="12" customFormat="1" ht="10.5">
      <c r="B157" s="144"/>
      <c r="D157" s="145" t="s">
        <v>147</v>
      </c>
      <c r="E157" s="146" t="s">
        <v>35</v>
      </c>
      <c r="F157" s="147" t="s">
        <v>226</v>
      </c>
      <c r="H157" s="148">
        <v>47.2</v>
      </c>
      <c r="I157" s="149"/>
      <c r="L157" s="144"/>
      <c r="M157" s="150"/>
      <c r="T157" s="151"/>
      <c r="AT157" s="146" t="s">
        <v>147</v>
      </c>
      <c r="AU157" s="146" t="s">
        <v>87</v>
      </c>
      <c r="AV157" s="12" t="s">
        <v>87</v>
      </c>
      <c r="AW157" s="12" t="s">
        <v>37</v>
      </c>
      <c r="AX157" s="12" t="s">
        <v>77</v>
      </c>
      <c r="AY157" s="146" t="s">
        <v>136</v>
      </c>
    </row>
    <row r="158" spans="2:65" s="14" customFormat="1" ht="10.5">
      <c r="B158" s="159"/>
      <c r="D158" s="145" t="s">
        <v>147</v>
      </c>
      <c r="E158" s="160" t="s">
        <v>35</v>
      </c>
      <c r="F158" s="161" t="s">
        <v>227</v>
      </c>
      <c r="H158" s="160" t="s">
        <v>35</v>
      </c>
      <c r="I158" s="162"/>
      <c r="L158" s="159"/>
      <c r="M158" s="163"/>
      <c r="T158" s="164"/>
      <c r="AT158" s="160" t="s">
        <v>147</v>
      </c>
      <c r="AU158" s="160" t="s">
        <v>87</v>
      </c>
      <c r="AV158" s="14" t="s">
        <v>85</v>
      </c>
      <c r="AW158" s="14" t="s">
        <v>37</v>
      </c>
      <c r="AX158" s="14" t="s">
        <v>77</v>
      </c>
      <c r="AY158" s="160" t="s">
        <v>136</v>
      </c>
    </row>
    <row r="159" spans="2:65" s="12" customFormat="1" ht="10.5">
      <c r="B159" s="144"/>
      <c r="D159" s="145" t="s">
        <v>147</v>
      </c>
      <c r="E159" s="146" t="s">
        <v>35</v>
      </c>
      <c r="F159" s="147" t="s">
        <v>228</v>
      </c>
      <c r="H159" s="148">
        <v>53</v>
      </c>
      <c r="I159" s="149"/>
      <c r="L159" s="144"/>
      <c r="M159" s="150"/>
      <c r="T159" s="151"/>
      <c r="AT159" s="146" t="s">
        <v>147</v>
      </c>
      <c r="AU159" s="146" t="s">
        <v>87</v>
      </c>
      <c r="AV159" s="12" t="s">
        <v>87</v>
      </c>
      <c r="AW159" s="12" t="s">
        <v>37</v>
      </c>
      <c r="AX159" s="12" t="s">
        <v>77</v>
      </c>
      <c r="AY159" s="146" t="s">
        <v>136</v>
      </c>
    </row>
    <row r="160" spans="2:65" s="14" customFormat="1" ht="10.5">
      <c r="B160" s="159"/>
      <c r="D160" s="145" t="s">
        <v>147</v>
      </c>
      <c r="E160" s="160" t="s">
        <v>35</v>
      </c>
      <c r="F160" s="161" t="s">
        <v>229</v>
      </c>
      <c r="H160" s="160" t="s">
        <v>35</v>
      </c>
      <c r="I160" s="162"/>
      <c r="L160" s="159"/>
      <c r="M160" s="163"/>
      <c r="T160" s="164"/>
      <c r="AT160" s="160" t="s">
        <v>147</v>
      </c>
      <c r="AU160" s="160" t="s">
        <v>87</v>
      </c>
      <c r="AV160" s="14" t="s">
        <v>85</v>
      </c>
      <c r="AW160" s="14" t="s">
        <v>37</v>
      </c>
      <c r="AX160" s="14" t="s">
        <v>77</v>
      </c>
      <c r="AY160" s="160" t="s">
        <v>136</v>
      </c>
    </row>
    <row r="161" spans="2:65" s="12" customFormat="1" ht="10.5">
      <c r="B161" s="144"/>
      <c r="D161" s="145" t="s">
        <v>147</v>
      </c>
      <c r="E161" s="146" t="s">
        <v>35</v>
      </c>
      <c r="F161" s="147" t="s">
        <v>167</v>
      </c>
      <c r="H161" s="148">
        <v>5</v>
      </c>
      <c r="I161" s="149"/>
      <c r="L161" s="144"/>
      <c r="M161" s="150"/>
      <c r="T161" s="151"/>
      <c r="AT161" s="146" t="s">
        <v>147</v>
      </c>
      <c r="AU161" s="146" t="s">
        <v>87</v>
      </c>
      <c r="AV161" s="12" t="s">
        <v>87</v>
      </c>
      <c r="AW161" s="12" t="s">
        <v>37</v>
      </c>
      <c r="AX161" s="12" t="s">
        <v>77</v>
      </c>
      <c r="AY161" s="146" t="s">
        <v>136</v>
      </c>
    </row>
    <row r="162" spans="2:65" s="14" customFormat="1" ht="10.5">
      <c r="B162" s="159"/>
      <c r="D162" s="145" t="s">
        <v>147</v>
      </c>
      <c r="E162" s="160" t="s">
        <v>35</v>
      </c>
      <c r="F162" s="161" t="s">
        <v>230</v>
      </c>
      <c r="H162" s="160" t="s">
        <v>35</v>
      </c>
      <c r="I162" s="162"/>
      <c r="L162" s="159"/>
      <c r="M162" s="163"/>
      <c r="T162" s="164"/>
      <c r="AT162" s="160" t="s">
        <v>147</v>
      </c>
      <c r="AU162" s="160" t="s">
        <v>87</v>
      </c>
      <c r="AV162" s="14" t="s">
        <v>85</v>
      </c>
      <c r="AW162" s="14" t="s">
        <v>37</v>
      </c>
      <c r="AX162" s="14" t="s">
        <v>77</v>
      </c>
      <c r="AY162" s="160" t="s">
        <v>136</v>
      </c>
    </row>
    <row r="163" spans="2:65" s="12" customFormat="1" ht="10.5">
      <c r="B163" s="144"/>
      <c r="D163" s="145" t="s">
        <v>147</v>
      </c>
      <c r="E163" s="146" t="s">
        <v>35</v>
      </c>
      <c r="F163" s="147" t="s">
        <v>231</v>
      </c>
      <c r="H163" s="148">
        <v>22.2</v>
      </c>
      <c r="I163" s="149"/>
      <c r="L163" s="144"/>
      <c r="M163" s="150"/>
      <c r="T163" s="151"/>
      <c r="AT163" s="146" t="s">
        <v>147</v>
      </c>
      <c r="AU163" s="146" t="s">
        <v>87</v>
      </c>
      <c r="AV163" s="12" t="s">
        <v>87</v>
      </c>
      <c r="AW163" s="12" t="s">
        <v>37</v>
      </c>
      <c r="AX163" s="12" t="s">
        <v>77</v>
      </c>
      <c r="AY163" s="146" t="s">
        <v>136</v>
      </c>
    </row>
    <row r="164" spans="2:65" s="13" customFormat="1" ht="10.5">
      <c r="B164" s="152"/>
      <c r="D164" s="145" t="s">
        <v>147</v>
      </c>
      <c r="E164" s="153" t="s">
        <v>35</v>
      </c>
      <c r="F164" s="154" t="s">
        <v>149</v>
      </c>
      <c r="H164" s="155">
        <v>141.1</v>
      </c>
      <c r="I164" s="156"/>
      <c r="L164" s="152"/>
      <c r="M164" s="157"/>
      <c r="T164" s="158"/>
      <c r="AT164" s="153" t="s">
        <v>147</v>
      </c>
      <c r="AU164" s="153" t="s">
        <v>87</v>
      </c>
      <c r="AV164" s="13" t="s">
        <v>143</v>
      </c>
      <c r="AW164" s="13" t="s">
        <v>37</v>
      </c>
      <c r="AX164" s="13" t="s">
        <v>85</v>
      </c>
      <c r="AY164" s="153" t="s">
        <v>136</v>
      </c>
    </row>
    <row r="165" spans="2:65" s="11" customFormat="1" ht="22.75" customHeight="1">
      <c r="B165" s="115"/>
      <c r="D165" s="116" t="s">
        <v>76</v>
      </c>
      <c r="E165" s="125" t="s">
        <v>183</v>
      </c>
      <c r="F165" s="125" t="s">
        <v>232</v>
      </c>
      <c r="I165" s="118"/>
      <c r="J165" s="126">
        <f>BK165</f>
        <v>0</v>
      </c>
      <c r="L165" s="115"/>
      <c r="M165" s="120"/>
      <c r="P165" s="121">
        <f>SUM(P166:P217)</f>
        <v>0</v>
      </c>
      <c r="R165" s="121">
        <f>SUM(R166:R217)</f>
        <v>0.89394379999999996</v>
      </c>
      <c r="T165" s="122">
        <f>SUM(T166:T217)</f>
        <v>0.18</v>
      </c>
      <c r="AR165" s="116" t="s">
        <v>85</v>
      </c>
      <c r="AT165" s="123" t="s">
        <v>76</v>
      </c>
      <c r="AU165" s="123" t="s">
        <v>85</v>
      </c>
      <c r="AY165" s="116" t="s">
        <v>136</v>
      </c>
      <c r="BK165" s="124">
        <f>SUM(BK166:BK217)</f>
        <v>0</v>
      </c>
    </row>
    <row r="166" spans="2:65" s="1" customFormat="1" ht="15.75" customHeight="1">
      <c r="B166" s="32"/>
      <c r="C166" s="127" t="s">
        <v>233</v>
      </c>
      <c r="D166" s="127" t="s">
        <v>138</v>
      </c>
      <c r="E166" s="128" t="s">
        <v>234</v>
      </c>
      <c r="F166" s="129" t="s">
        <v>235</v>
      </c>
      <c r="G166" s="130" t="s">
        <v>220</v>
      </c>
      <c r="H166" s="131">
        <v>7</v>
      </c>
      <c r="I166" s="132"/>
      <c r="J166" s="133">
        <f>ROUND(I166*H166,2)</f>
        <v>0</v>
      </c>
      <c r="K166" s="129" t="s">
        <v>142</v>
      </c>
      <c r="L166" s="32"/>
      <c r="M166" s="134" t="s">
        <v>35</v>
      </c>
      <c r="N166" s="135" t="s">
        <v>48</v>
      </c>
      <c r="P166" s="136">
        <f>O166*H166</f>
        <v>0</v>
      </c>
      <c r="Q166" s="136">
        <v>1.0000000000000001E-5</v>
      </c>
      <c r="R166" s="136">
        <f>Q166*H166</f>
        <v>7.0000000000000007E-5</v>
      </c>
      <c r="S166" s="136">
        <v>0</v>
      </c>
      <c r="T166" s="137">
        <f>S166*H166</f>
        <v>0</v>
      </c>
      <c r="AR166" s="138" t="s">
        <v>143</v>
      </c>
      <c r="AT166" s="138" t="s">
        <v>138</v>
      </c>
      <c r="AU166" s="138" t="s">
        <v>87</v>
      </c>
      <c r="AY166" s="17" t="s">
        <v>136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7" t="s">
        <v>85</v>
      </c>
      <c r="BK166" s="139">
        <f>ROUND(I166*H166,2)</f>
        <v>0</v>
      </c>
      <c r="BL166" s="17" t="s">
        <v>143</v>
      </c>
      <c r="BM166" s="138" t="s">
        <v>236</v>
      </c>
    </row>
    <row r="167" spans="2:65" s="1" customFormat="1" ht="10.5">
      <c r="B167" s="32"/>
      <c r="D167" s="140" t="s">
        <v>145</v>
      </c>
      <c r="F167" s="141" t="s">
        <v>237</v>
      </c>
      <c r="I167" s="142"/>
      <c r="L167" s="32"/>
      <c r="M167" s="143"/>
      <c r="T167" s="53"/>
      <c r="AT167" s="17" t="s">
        <v>145</v>
      </c>
      <c r="AU167" s="17" t="s">
        <v>87</v>
      </c>
    </row>
    <row r="168" spans="2:65" s="12" customFormat="1" ht="10.5">
      <c r="B168" s="144"/>
      <c r="D168" s="145" t="s">
        <v>147</v>
      </c>
      <c r="E168" s="146" t="s">
        <v>35</v>
      </c>
      <c r="F168" s="147" t="s">
        <v>179</v>
      </c>
      <c r="H168" s="148">
        <v>7</v>
      </c>
      <c r="I168" s="149"/>
      <c r="L168" s="144"/>
      <c r="M168" s="150"/>
      <c r="T168" s="151"/>
      <c r="AT168" s="146" t="s">
        <v>147</v>
      </c>
      <c r="AU168" s="146" t="s">
        <v>87</v>
      </c>
      <c r="AV168" s="12" t="s">
        <v>87</v>
      </c>
      <c r="AW168" s="12" t="s">
        <v>37</v>
      </c>
      <c r="AX168" s="12" t="s">
        <v>77</v>
      </c>
      <c r="AY168" s="146" t="s">
        <v>136</v>
      </c>
    </row>
    <row r="169" spans="2:65" s="13" customFormat="1" ht="10.5">
      <c r="B169" s="152"/>
      <c r="D169" s="145" t="s">
        <v>147</v>
      </c>
      <c r="E169" s="153" t="s">
        <v>35</v>
      </c>
      <c r="F169" s="154" t="s">
        <v>149</v>
      </c>
      <c r="H169" s="155">
        <v>7</v>
      </c>
      <c r="I169" s="156"/>
      <c r="L169" s="152"/>
      <c r="M169" s="157"/>
      <c r="T169" s="158"/>
      <c r="AT169" s="153" t="s">
        <v>147</v>
      </c>
      <c r="AU169" s="153" t="s">
        <v>87</v>
      </c>
      <c r="AV169" s="13" t="s">
        <v>143</v>
      </c>
      <c r="AW169" s="13" t="s">
        <v>37</v>
      </c>
      <c r="AX169" s="13" t="s">
        <v>85</v>
      </c>
      <c r="AY169" s="153" t="s">
        <v>136</v>
      </c>
    </row>
    <row r="170" spans="2:65" s="1" customFormat="1" ht="15.75" customHeight="1">
      <c r="B170" s="32"/>
      <c r="C170" s="165" t="s">
        <v>238</v>
      </c>
      <c r="D170" s="165" t="s">
        <v>180</v>
      </c>
      <c r="E170" s="166" t="s">
        <v>239</v>
      </c>
      <c r="F170" s="167" t="s">
        <v>240</v>
      </c>
      <c r="G170" s="168" t="s">
        <v>220</v>
      </c>
      <c r="H170" s="169">
        <v>7.21</v>
      </c>
      <c r="I170" s="170"/>
      <c r="J170" s="171">
        <f>ROUND(I170*H170,2)</f>
        <v>0</v>
      </c>
      <c r="K170" s="167" t="s">
        <v>142</v>
      </c>
      <c r="L170" s="172"/>
      <c r="M170" s="173" t="s">
        <v>35</v>
      </c>
      <c r="N170" s="174" t="s">
        <v>48</v>
      </c>
      <c r="P170" s="136">
        <f>O170*H170</f>
        <v>0</v>
      </c>
      <c r="Q170" s="136">
        <v>1.7799999999999999E-3</v>
      </c>
      <c r="R170" s="136">
        <f>Q170*H170</f>
        <v>1.2833799999999999E-2</v>
      </c>
      <c r="S170" s="136">
        <v>0</v>
      </c>
      <c r="T170" s="137">
        <f>S170*H170</f>
        <v>0</v>
      </c>
      <c r="AR170" s="138" t="s">
        <v>183</v>
      </c>
      <c r="AT170" s="138" t="s">
        <v>180</v>
      </c>
      <c r="AU170" s="138" t="s">
        <v>87</v>
      </c>
      <c r="AY170" s="17" t="s">
        <v>136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7" t="s">
        <v>85</v>
      </c>
      <c r="BK170" s="139">
        <f>ROUND(I170*H170,2)</f>
        <v>0</v>
      </c>
      <c r="BL170" s="17" t="s">
        <v>143</v>
      </c>
      <c r="BM170" s="138" t="s">
        <v>241</v>
      </c>
    </row>
    <row r="171" spans="2:65" s="12" customFormat="1" ht="10.5">
      <c r="B171" s="144"/>
      <c r="D171" s="145" t="s">
        <v>147</v>
      </c>
      <c r="E171" s="146" t="s">
        <v>35</v>
      </c>
      <c r="F171" s="147" t="s">
        <v>179</v>
      </c>
      <c r="H171" s="148">
        <v>7</v>
      </c>
      <c r="I171" s="149"/>
      <c r="L171" s="144"/>
      <c r="M171" s="150"/>
      <c r="T171" s="151"/>
      <c r="AT171" s="146" t="s">
        <v>147</v>
      </c>
      <c r="AU171" s="146" t="s">
        <v>87</v>
      </c>
      <c r="AV171" s="12" t="s">
        <v>87</v>
      </c>
      <c r="AW171" s="12" t="s">
        <v>37</v>
      </c>
      <c r="AX171" s="12" t="s">
        <v>77</v>
      </c>
      <c r="AY171" s="146" t="s">
        <v>136</v>
      </c>
    </row>
    <row r="172" spans="2:65" s="13" customFormat="1" ht="10.5">
      <c r="B172" s="152"/>
      <c r="D172" s="145" t="s">
        <v>147</v>
      </c>
      <c r="E172" s="153" t="s">
        <v>35</v>
      </c>
      <c r="F172" s="154" t="s">
        <v>149</v>
      </c>
      <c r="H172" s="155">
        <v>7</v>
      </c>
      <c r="I172" s="156"/>
      <c r="L172" s="152"/>
      <c r="M172" s="157"/>
      <c r="T172" s="158"/>
      <c r="AT172" s="153" t="s">
        <v>147</v>
      </c>
      <c r="AU172" s="153" t="s">
        <v>87</v>
      </c>
      <c r="AV172" s="13" t="s">
        <v>143</v>
      </c>
      <c r="AW172" s="13" t="s">
        <v>37</v>
      </c>
      <c r="AX172" s="13" t="s">
        <v>85</v>
      </c>
      <c r="AY172" s="153" t="s">
        <v>136</v>
      </c>
    </row>
    <row r="173" spans="2:65" s="12" customFormat="1" ht="10.5">
      <c r="B173" s="144"/>
      <c r="D173" s="145" t="s">
        <v>147</v>
      </c>
      <c r="F173" s="147" t="s">
        <v>242</v>
      </c>
      <c r="H173" s="148">
        <v>7.21</v>
      </c>
      <c r="I173" s="149"/>
      <c r="L173" s="144"/>
      <c r="M173" s="150"/>
      <c r="T173" s="151"/>
      <c r="AT173" s="146" t="s">
        <v>147</v>
      </c>
      <c r="AU173" s="146" t="s">
        <v>87</v>
      </c>
      <c r="AV173" s="12" t="s">
        <v>87</v>
      </c>
      <c r="AW173" s="12" t="s">
        <v>4</v>
      </c>
      <c r="AX173" s="12" t="s">
        <v>85</v>
      </c>
      <c r="AY173" s="146" t="s">
        <v>136</v>
      </c>
    </row>
    <row r="174" spans="2:65" s="1" customFormat="1" ht="24.75" customHeight="1">
      <c r="B174" s="32"/>
      <c r="C174" s="127" t="s">
        <v>243</v>
      </c>
      <c r="D174" s="127" t="s">
        <v>138</v>
      </c>
      <c r="E174" s="128" t="s">
        <v>244</v>
      </c>
      <c r="F174" s="129" t="s">
        <v>245</v>
      </c>
      <c r="G174" s="130" t="s">
        <v>246</v>
      </c>
      <c r="H174" s="131">
        <v>1</v>
      </c>
      <c r="I174" s="132"/>
      <c r="J174" s="133">
        <f>ROUND(I174*H174,2)</f>
        <v>0</v>
      </c>
      <c r="K174" s="129" t="s">
        <v>142</v>
      </c>
      <c r="L174" s="32"/>
      <c r="M174" s="134" t="s">
        <v>35</v>
      </c>
      <c r="N174" s="135" t="s">
        <v>48</v>
      </c>
      <c r="P174" s="136">
        <f>O174*H174</f>
        <v>0</v>
      </c>
      <c r="Q174" s="136">
        <v>0</v>
      </c>
      <c r="R174" s="136">
        <f>Q174*H174</f>
        <v>0</v>
      </c>
      <c r="S174" s="136">
        <v>0</v>
      </c>
      <c r="T174" s="137">
        <f>S174*H174</f>
        <v>0</v>
      </c>
      <c r="AR174" s="138" t="s">
        <v>143</v>
      </c>
      <c r="AT174" s="138" t="s">
        <v>138</v>
      </c>
      <c r="AU174" s="138" t="s">
        <v>87</v>
      </c>
      <c r="AY174" s="17" t="s">
        <v>136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7" t="s">
        <v>85</v>
      </c>
      <c r="BK174" s="139">
        <f>ROUND(I174*H174,2)</f>
        <v>0</v>
      </c>
      <c r="BL174" s="17" t="s">
        <v>143</v>
      </c>
      <c r="BM174" s="138" t="s">
        <v>247</v>
      </c>
    </row>
    <row r="175" spans="2:65" s="1" customFormat="1" ht="10.5">
      <c r="B175" s="32"/>
      <c r="D175" s="140" t="s">
        <v>145</v>
      </c>
      <c r="F175" s="141" t="s">
        <v>248</v>
      </c>
      <c r="I175" s="142"/>
      <c r="L175" s="32"/>
      <c r="M175" s="143"/>
      <c r="T175" s="53"/>
      <c r="AT175" s="17" t="s">
        <v>145</v>
      </c>
      <c r="AU175" s="17" t="s">
        <v>87</v>
      </c>
    </row>
    <row r="176" spans="2:65" s="12" customFormat="1" ht="10.5">
      <c r="B176" s="144"/>
      <c r="D176" s="145" t="s">
        <v>147</v>
      </c>
      <c r="E176" s="146" t="s">
        <v>35</v>
      </c>
      <c r="F176" s="147" t="s">
        <v>85</v>
      </c>
      <c r="H176" s="148">
        <v>1</v>
      </c>
      <c r="I176" s="149"/>
      <c r="L176" s="144"/>
      <c r="M176" s="150"/>
      <c r="T176" s="151"/>
      <c r="AT176" s="146" t="s">
        <v>147</v>
      </c>
      <c r="AU176" s="146" t="s">
        <v>87</v>
      </c>
      <c r="AV176" s="12" t="s">
        <v>87</v>
      </c>
      <c r="AW176" s="12" t="s">
        <v>37</v>
      </c>
      <c r="AX176" s="12" t="s">
        <v>77</v>
      </c>
      <c r="AY176" s="146" t="s">
        <v>136</v>
      </c>
    </row>
    <row r="177" spans="2:65" s="13" customFormat="1" ht="10.5">
      <c r="B177" s="152"/>
      <c r="D177" s="145" t="s">
        <v>147</v>
      </c>
      <c r="E177" s="153" t="s">
        <v>35</v>
      </c>
      <c r="F177" s="154" t="s">
        <v>149</v>
      </c>
      <c r="H177" s="155">
        <v>1</v>
      </c>
      <c r="I177" s="156"/>
      <c r="L177" s="152"/>
      <c r="M177" s="157"/>
      <c r="T177" s="158"/>
      <c r="AT177" s="153" t="s">
        <v>147</v>
      </c>
      <c r="AU177" s="153" t="s">
        <v>87</v>
      </c>
      <c r="AV177" s="13" t="s">
        <v>143</v>
      </c>
      <c r="AW177" s="13" t="s">
        <v>37</v>
      </c>
      <c r="AX177" s="13" t="s">
        <v>85</v>
      </c>
      <c r="AY177" s="153" t="s">
        <v>136</v>
      </c>
    </row>
    <row r="178" spans="2:65" s="1" customFormat="1" ht="15.75" customHeight="1">
      <c r="B178" s="32"/>
      <c r="C178" s="165" t="s">
        <v>249</v>
      </c>
      <c r="D178" s="165" t="s">
        <v>180</v>
      </c>
      <c r="E178" s="166" t="s">
        <v>250</v>
      </c>
      <c r="F178" s="167" t="s">
        <v>251</v>
      </c>
      <c r="G178" s="168" t="s">
        <v>246</v>
      </c>
      <c r="H178" s="169">
        <v>1</v>
      </c>
      <c r="I178" s="170"/>
      <c r="J178" s="171">
        <f>ROUND(I178*H178,2)</f>
        <v>0</v>
      </c>
      <c r="K178" s="167" t="s">
        <v>142</v>
      </c>
      <c r="L178" s="172"/>
      <c r="M178" s="173" t="s">
        <v>35</v>
      </c>
      <c r="N178" s="174" t="s">
        <v>48</v>
      </c>
      <c r="P178" s="136">
        <f>O178*H178</f>
        <v>0</v>
      </c>
      <c r="Q178" s="136">
        <v>5.9999999999999995E-4</v>
      </c>
      <c r="R178" s="136">
        <f>Q178*H178</f>
        <v>5.9999999999999995E-4</v>
      </c>
      <c r="S178" s="136">
        <v>0</v>
      </c>
      <c r="T178" s="137">
        <f>S178*H178</f>
        <v>0</v>
      </c>
      <c r="AR178" s="138" t="s">
        <v>183</v>
      </c>
      <c r="AT178" s="138" t="s">
        <v>180</v>
      </c>
      <c r="AU178" s="138" t="s">
        <v>87</v>
      </c>
      <c r="AY178" s="17" t="s">
        <v>136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7" t="s">
        <v>85</v>
      </c>
      <c r="BK178" s="139">
        <f>ROUND(I178*H178,2)</f>
        <v>0</v>
      </c>
      <c r="BL178" s="17" t="s">
        <v>143</v>
      </c>
      <c r="BM178" s="138" t="s">
        <v>252</v>
      </c>
    </row>
    <row r="179" spans="2:65" s="12" customFormat="1" ht="10.5">
      <c r="B179" s="144"/>
      <c r="D179" s="145" t="s">
        <v>147</v>
      </c>
      <c r="E179" s="146" t="s">
        <v>35</v>
      </c>
      <c r="F179" s="147" t="s">
        <v>85</v>
      </c>
      <c r="H179" s="148">
        <v>1</v>
      </c>
      <c r="I179" s="149"/>
      <c r="L179" s="144"/>
      <c r="M179" s="150"/>
      <c r="T179" s="151"/>
      <c r="AT179" s="146" t="s">
        <v>147</v>
      </c>
      <c r="AU179" s="146" t="s">
        <v>87</v>
      </c>
      <c r="AV179" s="12" t="s">
        <v>87</v>
      </c>
      <c r="AW179" s="12" t="s">
        <v>37</v>
      </c>
      <c r="AX179" s="12" t="s">
        <v>77</v>
      </c>
      <c r="AY179" s="146" t="s">
        <v>136</v>
      </c>
    </row>
    <row r="180" spans="2:65" s="13" customFormat="1" ht="10.5">
      <c r="B180" s="152"/>
      <c r="D180" s="145" t="s">
        <v>147</v>
      </c>
      <c r="E180" s="153" t="s">
        <v>35</v>
      </c>
      <c r="F180" s="154" t="s">
        <v>149</v>
      </c>
      <c r="H180" s="155">
        <v>1</v>
      </c>
      <c r="I180" s="156"/>
      <c r="L180" s="152"/>
      <c r="M180" s="157"/>
      <c r="T180" s="158"/>
      <c r="AT180" s="153" t="s">
        <v>147</v>
      </c>
      <c r="AU180" s="153" t="s">
        <v>87</v>
      </c>
      <c r="AV180" s="13" t="s">
        <v>143</v>
      </c>
      <c r="AW180" s="13" t="s">
        <v>37</v>
      </c>
      <c r="AX180" s="13" t="s">
        <v>85</v>
      </c>
      <c r="AY180" s="153" t="s">
        <v>136</v>
      </c>
    </row>
    <row r="181" spans="2:65" s="1" customFormat="1" ht="15.75" customHeight="1">
      <c r="B181" s="32"/>
      <c r="C181" s="127" t="s">
        <v>253</v>
      </c>
      <c r="D181" s="127" t="s">
        <v>138</v>
      </c>
      <c r="E181" s="128" t="s">
        <v>254</v>
      </c>
      <c r="F181" s="129" t="s">
        <v>255</v>
      </c>
      <c r="G181" s="130" t="s">
        <v>246</v>
      </c>
      <c r="H181" s="131">
        <v>1</v>
      </c>
      <c r="I181" s="132"/>
      <c r="J181" s="133">
        <f>ROUND(I181*H181,2)</f>
        <v>0</v>
      </c>
      <c r="K181" s="129" t="s">
        <v>142</v>
      </c>
      <c r="L181" s="32"/>
      <c r="M181" s="134" t="s">
        <v>35</v>
      </c>
      <c r="N181" s="135" t="s">
        <v>48</v>
      </c>
      <c r="P181" s="136">
        <f>O181*H181</f>
        <v>0</v>
      </c>
      <c r="Q181" s="136">
        <v>0.12422</v>
      </c>
      <c r="R181" s="136">
        <f>Q181*H181</f>
        <v>0.12422</v>
      </c>
      <c r="S181" s="136">
        <v>0</v>
      </c>
      <c r="T181" s="137">
        <f>S181*H181</f>
        <v>0</v>
      </c>
      <c r="AR181" s="138" t="s">
        <v>143</v>
      </c>
      <c r="AT181" s="138" t="s">
        <v>138</v>
      </c>
      <c r="AU181" s="138" t="s">
        <v>87</v>
      </c>
      <c r="AY181" s="17" t="s">
        <v>136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7" t="s">
        <v>85</v>
      </c>
      <c r="BK181" s="139">
        <f>ROUND(I181*H181,2)</f>
        <v>0</v>
      </c>
      <c r="BL181" s="17" t="s">
        <v>143</v>
      </c>
      <c r="BM181" s="138" t="s">
        <v>256</v>
      </c>
    </row>
    <row r="182" spans="2:65" s="1" customFormat="1" ht="10.5">
      <c r="B182" s="32"/>
      <c r="D182" s="140" t="s">
        <v>145</v>
      </c>
      <c r="F182" s="141" t="s">
        <v>257</v>
      </c>
      <c r="I182" s="142"/>
      <c r="L182" s="32"/>
      <c r="M182" s="143"/>
      <c r="T182" s="53"/>
      <c r="AT182" s="17" t="s">
        <v>145</v>
      </c>
      <c r="AU182" s="17" t="s">
        <v>87</v>
      </c>
    </row>
    <row r="183" spans="2:65" s="12" customFormat="1" ht="10.5">
      <c r="B183" s="144"/>
      <c r="D183" s="145" t="s">
        <v>147</v>
      </c>
      <c r="E183" s="146" t="s">
        <v>35</v>
      </c>
      <c r="F183" s="147" t="s">
        <v>85</v>
      </c>
      <c r="H183" s="148">
        <v>1</v>
      </c>
      <c r="I183" s="149"/>
      <c r="L183" s="144"/>
      <c r="M183" s="150"/>
      <c r="T183" s="151"/>
      <c r="AT183" s="146" t="s">
        <v>147</v>
      </c>
      <c r="AU183" s="146" t="s">
        <v>87</v>
      </c>
      <c r="AV183" s="12" t="s">
        <v>87</v>
      </c>
      <c r="AW183" s="12" t="s">
        <v>37</v>
      </c>
      <c r="AX183" s="12" t="s">
        <v>77</v>
      </c>
      <c r="AY183" s="146" t="s">
        <v>136</v>
      </c>
    </row>
    <row r="184" spans="2:65" s="13" customFormat="1" ht="10.5">
      <c r="B184" s="152"/>
      <c r="D184" s="145" t="s">
        <v>147</v>
      </c>
      <c r="E184" s="153" t="s">
        <v>35</v>
      </c>
      <c r="F184" s="154" t="s">
        <v>149</v>
      </c>
      <c r="H184" s="155">
        <v>1</v>
      </c>
      <c r="I184" s="156"/>
      <c r="L184" s="152"/>
      <c r="M184" s="157"/>
      <c r="T184" s="158"/>
      <c r="AT184" s="153" t="s">
        <v>147</v>
      </c>
      <c r="AU184" s="153" t="s">
        <v>87</v>
      </c>
      <c r="AV184" s="13" t="s">
        <v>143</v>
      </c>
      <c r="AW184" s="13" t="s">
        <v>37</v>
      </c>
      <c r="AX184" s="13" t="s">
        <v>85</v>
      </c>
      <c r="AY184" s="153" t="s">
        <v>136</v>
      </c>
    </row>
    <row r="185" spans="2:65" s="1" customFormat="1" ht="15.75" customHeight="1">
      <c r="B185" s="32"/>
      <c r="C185" s="165" t="s">
        <v>258</v>
      </c>
      <c r="D185" s="165" t="s">
        <v>180</v>
      </c>
      <c r="E185" s="166" t="s">
        <v>259</v>
      </c>
      <c r="F185" s="167" t="s">
        <v>260</v>
      </c>
      <c r="G185" s="168" t="s">
        <v>246</v>
      </c>
      <c r="H185" s="169">
        <v>1</v>
      </c>
      <c r="I185" s="170"/>
      <c r="J185" s="171">
        <f>ROUND(I185*H185,2)</f>
        <v>0</v>
      </c>
      <c r="K185" s="167" t="s">
        <v>142</v>
      </c>
      <c r="L185" s="172"/>
      <c r="M185" s="173" t="s">
        <v>35</v>
      </c>
      <c r="N185" s="174" t="s">
        <v>48</v>
      </c>
      <c r="P185" s="136">
        <f>O185*H185</f>
        <v>0</v>
      </c>
      <c r="Q185" s="136">
        <v>9.7000000000000003E-2</v>
      </c>
      <c r="R185" s="136">
        <f>Q185*H185</f>
        <v>9.7000000000000003E-2</v>
      </c>
      <c r="S185" s="136">
        <v>0</v>
      </c>
      <c r="T185" s="137">
        <f>S185*H185</f>
        <v>0</v>
      </c>
      <c r="AR185" s="138" t="s">
        <v>183</v>
      </c>
      <c r="AT185" s="138" t="s">
        <v>180</v>
      </c>
      <c r="AU185" s="138" t="s">
        <v>87</v>
      </c>
      <c r="AY185" s="17" t="s">
        <v>136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7" t="s">
        <v>85</v>
      </c>
      <c r="BK185" s="139">
        <f>ROUND(I185*H185,2)</f>
        <v>0</v>
      </c>
      <c r="BL185" s="17" t="s">
        <v>143</v>
      </c>
      <c r="BM185" s="138" t="s">
        <v>261</v>
      </c>
    </row>
    <row r="186" spans="2:65" s="12" customFormat="1" ht="10.5">
      <c r="B186" s="144"/>
      <c r="D186" s="145" t="s">
        <v>147</v>
      </c>
      <c r="E186" s="146" t="s">
        <v>35</v>
      </c>
      <c r="F186" s="147" t="s">
        <v>85</v>
      </c>
      <c r="H186" s="148">
        <v>1</v>
      </c>
      <c r="I186" s="149"/>
      <c r="L186" s="144"/>
      <c r="M186" s="150"/>
      <c r="T186" s="151"/>
      <c r="AT186" s="146" t="s">
        <v>147</v>
      </c>
      <c r="AU186" s="146" t="s">
        <v>87</v>
      </c>
      <c r="AV186" s="12" t="s">
        <v>87</v>
      </c>
      <c r="AW186" s="12" t="s">
        <v>37</v>
      </c>
      <c r="AX186" s="12" t="s">
        <v>77</v>
      </c>
      <c r="AY186" s="146" t="s">
        <v>136</v>
      </c>
    </row>
    <row r="187" spans="2:65" s="13" customFormat="1" ht="10.5">
      <c r="B187" s="152"/>
      <c r="D187" s="145" t="s">
        <v>147</v>
      </c>
      <c r="E187" s="153" t="s">
        <v>35</v>
      </c>
      <c r="F187" s="154" t="s">
        <v>149</v>
      </c>
      <c r="H187" s="155">
        <v>1</v>
      </c>
      <c r="I187" s="156"/>
      <c r="L187" s="152"/>
      <c r="M187" s="157"/>
      <c r="T187" s="158"/>
      <c r="AT187" s="153" t="s">
        <v>147</v>
      </c>
      <c r="AU187" s="153" t="s">
        <v>87</v>
      </c>
      <c r="AV187" s="13" t="s">
        <v>143</v>
      </c>
      <c r="AW187" s="13" t="s">
        <v>37</v>
      </c>
      <c r="AX187" s="13" t="s">
        <v>85</v>
      </c>
      <c r="AY187" s="153" t="s">
        <v>136</v>
      </c>
    </row>
    <row r="188" spans="2:65" s="1" customFormat="1" ht="15.75" customHeight="1">
      <c r="B188" s="32"/>
      <c r="C188" s="127" t="s">
        <v>262</v>
      </c>
      <c r="D188" s="127" t="s">
        <v>138</v>
      </c>
      <c r="E188" s="128" t="s">
        <v>263</v>
      </c>
      <c r="F188" s="129" t="s">
        <v>264</v>
      </c>
      <c r="G188" s="130" t="s">
        <v>246</v>
      </c>
      <c r="H188" s="131">
        <v>1</v>
      </c>
      <c r="I188" s="132"/>
      <c r="J188" s="133">
        <f>ROUND(I188*H188,2)</f>
        <v>0</v>
      </c>
      <c r="K188" s="129" t="s">
        <v>142</v>
      </c>
      <c r="L188" s="32"/>
      <c r="M188" s="134" t="s">
        <v>35</v>
      </c>
      <c r="N188" s="135" t="s">
        <v>48</v>
      </c>
      <c r="P188" s="136">
        <f>O188*H188</f>
        <v>0</v>
      </c>
      <c r="Q188" s="136">
        <v>2.972E-2</v>
      </c>
      <c r="R188" s="136">
        <f>Q188*H188</f>
        <v>2.972E-2</v>
      </c>
      <c r="S188" s="136">
        <v>0</v>
      </c>
      <c r="T188" s="137">
        <f>S188*H188</f>
        <v>0</v>
      </c>
      <c r="AR188" s="138" t="s">
        <v>143</v>
      </c>
      <c r="AT188" s="138" t="s">
        <v>138</v>
      </c>
      <c r="AU188" s="138" t="s">
        <v>87</v>
      </c>
      <c r="AY188" s="17" t="s">
        <v>136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7" t="s">
        <v>85</v>
      </c>
      <c r="BK188" s="139">
        <f>ROUND(I188*H188,2)</f>
        <v>0</v>
      </c>
      <c r="BL188" s="17" t="s">
        <v>143</v>
      </c>
      <c r="BM188" s="138" t="s">
        <v>265</v>
      </c>
    </row>
    <row r="189" spans="2:65" s="1" customFormat="1" ht="10.5">
      <c r="B189" s="32"/>
      <c r="D189" s="140" t="s">
        <v>145</v>
      </c>
      <c r="F189" s="141" t="s">
        <v>266</v>
      </c>
      <c r="I189" s="142"/>
      <c r="L189" s="32"/>
      <c r="M189" s="143"/>
      <c r="T189" s="53"/>
      <c r="AT189" s="17" t="s">
        <v>145</v>
      </c>
      <c r="AU189" s="17" t="s">
        <v>87</v>
      </c>
    </row>
    <row r="190" spans="2:65" s="12" customFormat="1" ht="10.5">
      <c r="B190" s="144"/>
      <c r="D190" s="145" t="s">
        <v>147</v>
      </c>
      <c r="E190" s="146" t="s">
        <v>35</v>
      </c>
      <c r="F190" s="147" t="s">
        <v>85</v>
      </c>
      <c r="H190" s="148">
        <v>1</v>
      </c>
      <c r="I190" s="149"/>
      <c r="L190" s="144"/>
      <c r="M190" s="150"/>
      <c r="T190" s="151"/>
      <c r="AT190" s="146" t="s">
        <v>147</v>
      </c>
      <c r="AU190" s="146" t="s">
        <v>87</v>
      </c>
      <c r="AV190" s="12" t="s">
        <v>87</v>
      </c>
      <c r="AW190" s="12" t="s">
        <v>37</v>
      </c>
      <c r="AX190" s="12" t="s">
        <v>77</v>
      </c>
      <c r="AY190" s="146" t="s">
        <v>136</v>
      </c>
    </row>
    <row r="191" spans="2:65" s="13" customFormat="1" ht="10.5">
      <c r="B191" s="152"/>
      <c r="D191" s="145" t="s">
        <v>147</v>
      </c>
      <c r="E191" s="153" t="s">
        <v>35</v>
      </c>
      <c r="F191" s="154" t="s">
        <v>149</v>
      </c>
      <c r="H191" s="155">
        <v>1</v>
      </c>
      <c r="I191" s="156"/>
      <c r="L191" s="152"/>
      <c r="M191" s="157"/>
      <c r="T191" s="158"/>
      <c r="AT191" s="153" t="s">
        <v>147</v>
      </c>
      <c r="AU191" s="153" t="s">
        <v>87</v>
      </c>
      <c r="AV191" s="13" t="s">
        <v>143</v>
      </c>
      <c r="AW191" s="13" t="s">
        <v>37</v>
      </c>
      <c r="AX191" s="13" t="s">
        <v>85</v>
      </c>
      <c r="AY191" s="153" t="s">
        <v>136</v>
      </c>
    </row>
    <row r="192" spans="2:65" s="1" customFormat="1" ht="15.75" customHeight="1">
      <c r="B192" s="32"/>
      <c r="C192" s="165" t="s">
        <v>7</v>
      </c>
      <c r="D192" s="165" t="s">
        <v>180</v>
      </c>
      <c r="E192" s="166" t="s">
        <v>267</v>
      </c>
      <c r="F192" s="167" t="s">
        <v>268</v>
      </c>
      <c r="G192" s="168" t="s">
        <v>246</v>
      </c>
      <c r="H192" s="169">
        <v>1</v>
      </c>
      <c r="I192" s="170"/>
      <c r="J192" s="171">
        <f>ROUND(I192*H192,2)</f>
        <v>0</v>
      </c>
      <c r="K192" s="167" t="s">
        <v>142</v>
      </c>
      <c r="L192" s="172"/>
      <c r="M192" s="173" t="s">
        <v>35</v>
      </c>
      <c r="N192" s="174" t="s">
        <v>48</v>
      </c>
      <c r="P192" s="136">
        <f>O192*H192</f>
        <v>0</v>
      </c>
      <c r="Q192" s="136">
        <v>2.7E-2</v>
      </c>
      <c r="R192" s="136">
        <f>Q192*H192</f>
        <v>2.7E-2</v>
      </c>
      <c r="S192" s="136">
        <v>0</v>
      </c>
      <c r="T192" s="137">
        <f>S192*H192</f>
        <v>0</v>
      </c>
      <c r="AR192" s="138" t="s">
        <v>183</v>
      </c>
      <c r="AT192" s="138" t="s">
        <v>180</v>
      </c>
      <c r="AU192" s="138" t="s">
        <v>87</v>
      </c>
      <c r="AY192" s="17" t="s">
        <v>136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7" t="s">
        <v>85</v>
      </c>
      <c r="BK192" s="139">
        <f>ROUND(I192*H192,2)</f>
        <v>0</v>
      </c>
      <c r="BL192" s="17" t="s">
        <v>143</v>
      </c>
      <c r="BM192" s="138" t="s">
        <v>269</v>
      </c>
    </row>
    <row r="193" spans="2:65" s="12" customFormat="1" ht="10.5">
      <c r="B193" s="144"/>
      <c r="D193" s="145" t="s">
        <v>147</v>
      </c>
      <c r="E193" s="146" t="s">
        <v>35</v>
      </c>
      <c r="F193" s="147" t="s">
        <v>85</v>
      </c>
      <c r="H193" s="148">
        <v>1</v>
      </c>
      <c r="I193" s="149"/>
      <c r="L193" s="144"/>
      <c r="M193" s="150"/>
      <c r="T193" s="151"/>
      <c r="AT193" s="146" t="s">
        <v>147</v>
      </c>
      <c r="AU193" s="146" t="s">
        <v>87</v>
      </c>
      <c r="AV193" s="12" t="s">
        <v>87</v>
      </c>
      <c r="AW193" s="12" t="s">
        <v>37</v>
      </c>
      <c r="AX193" s="12" t="s">
        <v>85</v>
      </c>
      <c r="AY193" s="146" t="s">
        <v>136</v>
      </c>
    </row>
    <row r="194" spans="2:65" s="1" customFormat="1" ht="15.75" customHeight="1">
      <c r="B194" s="32"/>
      <c r="C194" s="127" t="s">
        <v>270</v>
      </c>
      <c r="D194" s="127" t="s">
        <v>138</v>
      </c>
      <c r="E194" s="128" t="s">
        <v>271</v>
      </c>
      <c r="F194" s="129" t="s">
        <v>272</v>
      </c>
      <c r="G194" s="130" t="s">
        <v>246</v>
      </c>
      <c r="H194" s="131">
        <v>1</v>
      </c>
      <c r="I194" s="132"/>
      <c r="J194" s="133">
        <f>ROUND(I194*H194,2)</f>
        <v>0</v>
      </c>
      <c r="K194" s="129" t="s">
        <v>142</v>
      </c>
      <c r="L194" s="32"/>
      <c r="M194" s="134" t="s">
        <v>35</v>
      </c>
      <c r="N194" s="135" t="s">
        <v>48</v>
      </c>
      <c r="P194" s="136">
        <f>O194*H194</f>
        <v>0</v>
      </c>
      <c r="Q194" s="136">
        <v>2.972E-2</v>
      </c>
      <c r="R194" s="136">
        <f>Q194*H194</f>
        <v>2.972E-2</v>
      </c>
      <c r="S194" s="136">
        <v>0</v>
      </c>
      <c r="T194" s="137">
        <f>S194*H194</f>
        <v>0</v>
      </c>
      <c r="AR194" s="138" t="s">
        <v>143</v>
      </c>
      <c r="AT194" s="138" t="s">
        <v>138</v>
      </c>
      <c r="AU194" s="138" t="s">
        <v>87</v>
      </c>
      <c r="AY194" s="17" t="s">
        <v>136</v>
      </c>
      <c r="BE194" s="139">
        <f>IF(N194="základní",J194,0)</f>
        <v>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7" t="s">
        <v>85</v>
      </c>
      <c r="BK194" s="139">
        <f>ROUND(I194*H194,2)</f>
        <v>0</v>
      </c>
      <c r="BL194" s="17" t="s">
        <v>143</v>
      </c>
      <c r="BM194" s="138" t="s">
        <v>273</v>
      </c>
    </row>
    <row r="195" spans="2:65" s="1" customFormat="1" ht="10.5">
      <c r="B195" s="32"/>
      <c r="D195" s="140" t="s">
        <v>145</v>
      </c>
      <c r="F195" s="141" t="s">
        <v>274</v>
      </c>
      <c r="I195" s="142"/>
      <c r="L195" s="32"/>
      <c r="M195" s="143"/>
      <c r="T195" s="53"/>
      <c r="AT195" s="17" t="s">
        <v>145</v>
      </c>
      <c r="AU195" s="17" t="s">
        <v>87</v>
      </c>
    </row>
    <row r="196" spans="2:65" s="12" customFormat="1" ht="10.5">
      <c r="B196" s="144"/>
      <c r="D196" s="145" t="s">
        <v>147</v>
      </c>
      <c r="E196" s="146" t="s">
        <v>35</v>
      </c>
      <c r="F196" s="147" t="s">
        <v>85</v>
      </c>
      <c r="H196" s="148">
        <v>1</v>
      </c>
      <c r="I196" s="149"/>
      <c r="L196" s="144"/>
      <c r="M196" s="150"/>
      <c r="T196" s="151"/>
      <c r="AT196" s="146" t="s">
        <v>147</v>
      </c>
      <c r="AU196" s="146" t="s">
        <v>87</v>
      </c>
      <c r="AV196" s="12" t="s">
        <v>87</v>
      </c>
      <c r="AW196" s="12" t="s">
        <v>37</v>
      </c>
      <c r="AX196" s="12" t="s">
        <v>77</v>
      </c>
      <c r="AY196" s="146" t="s">
        <v>136</v>
      </c>
    </row>
    <row r="197" spans="2:65" s="13" customFormat="1" ht="10.5">
      <c r="B197" s="152"/>
      <c r="D197" s="145" t="s">
        <v>147</v>
      </c>
      <c r="E197" s="153" t="s">
        <v>35</v>
      </c>
      <c r="F197" s="154" t="s">
        <v>149</v>
      </c>
      <c r="H197" s="155">
        <v>1</v>
      </c>
      <c r="I197" s="156"/>
      <c r="L197" s="152"/>
      <c r="M197" s="157"/>
      <c r="T197" s="158"/>
      <c r="AT197" s="153" t="s">
        <v>147</v>
      </c>
      <c r="AU197" s="153" t="s">
        <v>87</v>
      </c>
      <c r="AV197" s="13" t="s">
        <v>143</v>
      </c>
      <c r="AW197" s="13" t="s">
        <v>37</v>
      </c>
      <c r="AX197" s="13" t="s">
        <v>85</v>
      </c>
      <c r="AY197" s="153" t="s">
        <v>136</v>
      </c>
    </row>
    <row r="198" spans="2:65" s="1" customFormat="1" ht="15.75" customHeight="1">
      <c r="B198" s="32"/>
      <c r="C198" s="165" t="s">
        <v>275</v>
      </c>
      <c r="D198" s="165" t="s">
        <v>180</v>
      </c>
      <c r="E198" s="166" t="s">
        <v>276</v>
      </c>
      <c r="F198" s="167" t="s">
        <v>277</v>
      </c>
      <c r="G198" s="168" t="s">
        <v>246</v>
      </c>
      <c r="H198" s="169">
        <v>1</v>
      </c>
      <c r="I198" s="170"/>
      <c r="J198" s="171">
        <f>ROUND(I198*H198,2)</f>
        <v>0</v>
      </c>
      <c r="K198" s="167" t="s">
        <v>142</v>
      </c>
      <c r="L198" s="172"/>
      <c r="M198" s="173" t="s">
        <v>35</v>
      </c>
      <c r="N198" s="174" t="s">
        <v>48</v>
      </c>
      <c r="P198" s="136">
        <f>O198*H198</f>
        <v>0</v>
      </c>
      <c r="Q198" s="136">
        <v>0.111</v>
      </c>
      <c r="R198" s="136">
        <f>Q198*H198</f>
        <v>0.111</v>
      </c>
      <c r="S198" s="136">
        <v>0</v>
      </c>
      <c r="T198" s="137">
        <f>S198*H198</f>
        <v>0</v>
      </c>
      <c r="AR198" s="138" t="s">
        <v>183</v>
      </c>
      <c r="AT198" s="138" t="s">
        <v>180</v>
      </c>
      <c r="AU198" s="138" t="s">
        <v>87</v>
      </c>
      <c r="AY198" s="17" t="s">
        <v>136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7" t="s">
        <v>85</v>
      </c>
      <c r="BK198" s="139">
        <f>ROUND(I198*H198,2)</f>
        <v>0</v>
      </c>
      <c r="BL198" s="17" t="s">
        <v>143</v>
      </c>
      <c r="BM198" s="138" t="s">
        <v>278</v>
      </c>
    </row>
    <row r="199" spans="2:65" s="12" customFormat="1" ht="10.5">
      <c r="B199" s="144"/>
      <c r="D199" s="145" t="s">
        <v>147</v>
      </c>
      <c r="E199" s="146" t="s">
        <v>35</v>
      </c>
      <c r="F199" s="147" t="s">
        <v>85</v>
      </c>
      <c r="H199" s="148">
        <v>1</v>
      </c>
      <c r="I199" s="149"/>
      <c r="L199" s="144"/>
      <c r="M199" s="150"/>
      <c r="T199" s="151"/>
      <c r="AT199" s="146" t="s">
        <v>147</v>
      </c>
      <c r="AU199" s="146" t="s">
        <v>87</v>
      </c>
      <c r="AV199" s="12" t="s">
        <v>87</v>
      </c>
      <c r="AW199" s="12" t="s">
        <v>37</v>
      </c>
      <c r="AX199" s="12" t="s">
        <v>77</v>
      </c>
      <c r="AY199" s="146" t="s">
        <v>136</v>
      </c>
    </row>
    <row r="200" spans="2:65" s="13" customFormat="1" ht="10.5">
      <c r="B200" s="152"/>
      <c r="D200" s="145" t="s">
        <v>147</v>
      </c>
      <c r="E200" s="153" t="s">
        <v>35</v>
      </c>
      <c r="F200" s="154" t="s">
        <v>149</v>
      </c>
      <c r="H200" s="155">
        <v>1</v>
      </c>
      <c r="I200" s="156"/>
      <c r="L200" s="152"/>
      <c r="M200" s="157"/>
      <c r="T200" s="158"/>
      <c r="AT200" s="153" t="s">
        <v>147</v>
      </c>
      <c r="AU200" s="153" t="s">
        <v>87</v>
      </c>
      <c r="AV200" s="13" t="s">
        <v>143</v>
      </c>
      <c r="AW200" s="13" t="s">
        <v>37</v>
      </c>
      <c r="AX200" s="13" t="s">
        <v>85</v>
      </c>
      <c r="AY200" s="153" t="s">
        <v>136</v>
      </c>
    </row>
    <row r="201" spans="2:65" s="1" customFormat="1" ht="15.75" customHeight="1">
      <c r="B201" s="32"/>
      <c r="C201" s="127" t="s">
        <v>279</v>
      </c>
      <c r="D201" s="127" t="s">
        <v>138</v>
      </c>
      <c r="E201" s="128" t="s">
        <v>280</v>
      </c>
      <c r="F201" s="129" t="s">
        <v>281</v>
      </c>
      <c r="G201" s="130" t="s">
        <v>246</v>
      </c>
      <c r="H201" s="131">
        <v>1</v>
      </c>
      <c r="I201" s="132"/>
      <c r="J201" s="133">
        <f>ROUND(I201*H201,2)</f>
        <v>0</v>
      </c>
      <c r="K201" s="129" t="s">
        <v>35</v>
      </c>
      <c r="L201" s="32"/>
      <c r="M201" s="134" t="s">
        <v>35</v>
      </c>
      <c r="N201" s="135" t="s">
        <v>48</v>
      </c>
      <c r="P201" s="136">
        <f>O201*H201</f>
        <v>0</v>
      </c>
      <c r="Q201" s="136">
        <v>0.14494000000000001</v>
      </c>
      <c r="R201" s="136">
        <f>Q201*H201</f>
        <v>0.14494000000000001</v>
      </c>
      <c r="S201" s="136">
        <v>0.08</v>
      </c>
      <c r="T201" s="137">
        <f>S201*H201</f>
        <v>0.08</v>
      </c>
      <c r="AR201" s="138" t="s">
        <v>143</v>
      </c>
      <c r="AT201" s="138" t="s">
        <v>138</v>
      </c>
      <c r="AU201" s="138" t="s">
        <v>87</v>
      </c>
      <c r="AY201" s="17" t="s">
        <v>136</v>
      </c>
      <c r="BE201" s="139">
        <f>IF(N201="základní",J201,0)</f>
        <v>0</v>
      </c>
      <c r="BF201" s="139">
        <f>IF(N201="snížená",J201,0)</f>
        <v>0</v>
      </c>
      <c r="BG201" s="139">
        <f>IF(N201="zákl. přenesená",J201,0)</f>
        <v>0</v>
      </c>
      <c r="BH201" s="139">
        <f>IF(N201="sníž. přenesená",J201,0)</f>
        <v>0</v>
      </c>
      <c r="BI201" s="139">
        <f>IF(N201="nulová",J201,0)</f>
        <v>0</v>
      </c>
      <c r="BJ201" s="17" t="s">
        <v>85</v>
      </c>
      <c r="BK201" s="139">
        <f>ROUND(I201*H201,2)</f>
        <v>0</v>
      </c>
      <c r="BL201" s="17" t="s">
        <v>143</v>
      </c>
      <c r="BM201" s="138" t="s">
        <v>282</v>
      </c>
    </row>
    <row r="202" spans="2:65" s="12" customFormat="1" ht="10.5">
      <c r="B202" s="144"/>
      <c r="D202" s="145" t="s">
        <v>147</v>
      </c>
      <c r="E202" s="146" t="s">
        <v>35</v>
      </c>
      <c r="F202" s="147" t="s">
        <v>85</v>
      </c>
      <c r="H202" s="148">
        <v>1</v>
      </c>
      <c r="I202" s="149"/>
      <c r="L202" s="144"/>
      <c r="M202" s="150"/>
      <c r="T202" s="151"/>
      <c r="AT202" s="146" t="s">
        <v>147</v>
      </c>
      <c r="AU202" s="146" t="s">
        <v>87</v>
      </c>
      <c r="AV202" s="12" t="s">
        <v>87</v>
      </c>
      <c r="AW202" s="12" t="s">
        <v>37</v>
      </c>
      <c r="AX202" s="12" t="s">
        <v>77</v>
      </c>
      <c r="AY202" s="146" t="s">
        <v>136</v>
      </c>
    </row>
    <row r="203" spans="2:65" s="13" customFormat="1" ht="10.5">
      <c r="B203" s="152"/>
      <c r="D203" s="145" t="s">
        <v>147</v>
      </c>
      <c r="E203" s="153" t="s">
        <v>35</v>
      </c>
      <c r="F203" s="154" t="s">
        <v>149</v>
      </c>
      <c r="H203" s="155">
        <v>1</v>
      </c>
      <c r="I203" s="156"/>
      <c r="L203" s="152"/>
      <c r="M203" s="157"/>
      <c r="T203" s="158"/>
      <c r="AT203" s="153" t="s">
        <v>147</v>
      </c>
      <c r="AU203" s="153" t="s">
        <v>87</v>
      </c>
      <c r="AV203" s="13" t="s">
        <v>143</v>
      </c>
      <c r="AW203" s="13" t="s">
        <v>37</v>
      </c>
      <c r="AX203" s="13" t="s">
        <v>85</v>
      </c>
      <c r="AY203" s="153" t="s">
        <v>136</v>
      </c>
    </row>
    <row r="204" spans="2:65" s="1" customFormat="1" ht="15.75" customHeight="1">
      <c r="B204" s="32"/>
      <c r="C204" s="127" t="s">
        <v>283</v>
      </c>
      <c r="D204" s="127" t="s">
        <v>138</v>
      </c>
      <c r="E204" s="128" t="s">
        <v>284</v>
      </c>
      <c r="F204" s="129" t="s">
        <v>285</v>
      </c>
      <c r="G204" s="130" t="s">
        <v>246</v>
      </c>
      <c r="H204" s="131">
        <v>1</v>
      </c>
      <c r="I204" s="132"/>
      <c r="J204" s="133">
        <f>ROUND(I204*H204,2)</f>
        <v>0</v>
      </c>
      <c r="K204" s="129" t="s">
        <v>142</v>
      </c>
      <c r="L204" s="32"/>
      <c r="M204" s="134" t="s">
        <v>35</v>
      </c>
      <c r="N204" s="135" t="s">
        <v>48</v>
      </c>
      <c r="P204" s="136">
        <f>O204*H204</f>
        <v>0</v>
      </c>
      <c r="Q204" s="136">
        <v>0</v>
      </c>
      <c r="R204" s="136">
        <f>Q204*H204</f>
        <v>0</v>
      </c>
      <c r="S204" s="136">
        <v>0.1</v>
      </c>
      <c r="T204" s="137">
        <f>S204*H204</f>
        <v>0.1</v>
      </c>
      <c r="AR204" s="138" t="s">
        <v>143</v>
      </c>
      <c r="AT204" s="138" t="s">
        <v>138</v>
      </c>
      <c r="AU204" s="138" t="s">
        <v>87</v>
      </c>
      <c r="AY204" s="17" t="s">
        <v>136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7" t="s">
        <v>85</v>
      </c>
      <c r="BK204" s="139">
        <f>ROUND(I204*H204,2)</f>
        <v>0</v>
      </c>
      <c r="BL204" s="17" t="s">
        <v>143</v>
      </c>
      <c r="BM204" s="138" t="s">
        <v>286</v>
      </c>
    </row>
    <row r="205" spans="2:65" s="1" customFormat="1" ht="10.5">
      <c r="B205" s="32"/>
      <c r="D205" s="140" t="s">
        <v>145</v>
      </c>
      <c r="F205" s="141" t="s">
        <v>287</v>
      </c>
      <c r="I205" s="142"/>
      <c r="L205" s="32"/>
      <c r="M205" s="143"/>
      <c r="T205" s="53"/>
      <c r="AT205" s="17" t="s">
        <v>145</v>
      </c>
      <c r="AU205" s="17" t="s">
        <v>87</v>
      </c>
    </row>
    <row r="206" spans="2:65" s="12" customFormat="1" ht="10.5">
      <c r="B206" s="144"/>
      <c r="D206" s="145" t="s">
        <v>147</v>
      </c>
      <c r="E206" s="146" t="s">
        <v>35</v>
      </c>
      <c r="F206" s="147" t="s">
        <v>85</v>
      </c>
      <c r="H206" s="148">
        <v>1</v>
      </c>
      <c r="I206" s="149"/>
      <c r="L206" s="144"/>
      <c r="M206" s="150"/>
      <c r="T206" s="151"/>
      <c r="AT206" s="146" t="s">
        <v>147</v>
      </c>
      <c r="AU206" s="146" t="s">
        <v>87</v>
      </c>
      <c r="AV206" s="12" t="s">
        <v>87</v>
      </c>
      <c r="AW206" s="12" t="s">
        <v>37</v>
      </c>
      <c r="AX206" s="12" t="s">
        <v>77</v>
      </c>
      <c r="AY206" s="146" t="s">
        <v>136</v>
      </c>
    </row>
    <row r="207" spans="2:65" s="13" customFormat="1" ht="10.5">
      <c r="B207" s="152"/>
      <c r="D207" s="145" t="s">
        <v>147</v>
      </c>
      <c r="E207" s="153" t="s">
        <v>35</v>
      </c>
      <c r="F207" s="154" t="s">
        <v>149</v>
      </c>
      <c r="H207" s="155">
        <v>1</v>
      </c>
      <c r="I207" s="156"/>
      <c r="L207" s="152"/>
      <c r="M207" s="157"/>
      <c r="T207" s="158"/>
      <c r="AT207" s="153" t="s">
        <v>147</v>
      </c>
      <c r="AU207" s="153" t="s">
        <v>87</v>
      </c>
      <c r="AV207" s="13" t="s">
        <v>143</v>
      </c>
      <c r="AW207" s="13" t="s">
        <v>37</v>
      </c>
      <c r="AX207" s="13" t="s">
        <v>85</v>
      </c>
      <c r="AY207" s="153" t="s">
        <v>136</v>
      </c>
    </row>
    <row r="208" spans="2:65" s="1" customFormat="1" ht="15.75" customHeight="1">
      <c r="B208" s="32"/>
      <c r="C208" s="127" t="s">
        <v>288</v>
      </c>
      <c r="D208" s="127" t="s">
        <v>138</v>
      </c>
      <c r="E208" s="128" t="s">
        <v>289</v>
      </c>
      <c r="F208" s="129" t="s">
        <v>290</v>
      </c>
      <c r="G208" s="130" t="s">
        <v>246</v>
      </c>
      <c r="H208" s="131">
        <v>1</v>
      </c>
      <c r="I208" s="132"/>
      <c r="J208" s="133">
        <f>ROUND(I208*H208,2)</f>
        <v>0</v>
      </c>
      <c r="K208" s="129" t="s">
        <v>142</v>
      </c>
      <c r="L208" s="32"/>
      <c r="M208" s="134" t="s">
        <v>35</v>
      </c>
      <c r="N208" s="135" t="s">
        <v>48</v>
      </c>
      <c r="P208" s="136">
        <f>O208*H208</f>
        <v>0</v>
      </c>
      <c r="Q208" s="136">
        <v>0.21734000000000001</v>
      </c>
      <c r="R208" s="136">
        <f>Q208*H208</f>
        <v>0.21734000000000001</v>
      </c>
      <c r="S208" s="136">
        <v>0</v>
      </c>
      <c r="T208" s="137">
        <f>S208*H208</f>
        <v>0</v>
      </c>
      <c r="AR208" s="138" t="s">
        <v>143</v>
      </c>
      <c r="AT208" s="138" t="s">
        <v>138</v>
      </c>
      <c r="AU208" s="138" t="s">
        <v>87</v>
      </c>
      <c r="AY208" s="17" t="s">
        <v>136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7" t="s">
        <v>85</v>
      </c>
      <c r="BK208" s="139">
        <f>ROUND(I208*H208,2)</f>
        <v>0</v>
      </c>
      <c r="BL208" s="17" t="s">
        <v>143</v>
      </c>
      <c r="BM208" s="138" t="s">
        <v>291</v>
      </c>
    </row>
    <row r="209" spans="2:65" s="1" customFormat="1" ht="10.5">
      <c r="B209" s="32"/>
      <c r="D209" s="140" t="s">
        <v>145</v>
      </c>
      <c r="F209" s="141" t="s">
        <v>292</v>
      </c>
      <c r="I209" s="142"/>
      <c r="L209" s="32"/>
      <c r="M209" s="143"/>
      <c r="T209" s="53"/>
      <c r="AT209" s="17" t="s">
        <v>145</v>
      </c>
      <c r="AU209" s="17" t="s">
        <v>87</v>
      </c>
    </row>
    <row r="210" spans="2:65" s="12" customFormat="1" ht="10.5">
      <c r="B210" s="144"/>
      <c r="D210" s="145" t="s">
        <v>147</v>
      </c>
      <c r="E210" s="146" t="s">
        <v>35</v>
      </c>
      <c r="F210" s="147" t="s">
        <v>85</v>
      </c>
      <c r="H210" s="148">
        <v>1</v>
      </c>
      <c r="I210" s="149"/>
      <c r="L210" s="144"/>
      <c r="M210" s="150"/>
      <c r="T210" s="151"/>
      <c r="AT210" s="146" t="s">
        <v>147</v>
      </c>
      <c r="AU210" s="146" t="s">
        <v>87</v>
      </c>
      <c r="AV210" s="12" t="s">
        <v>87</v>
      </c>
      <c r="AW210" s="12" t="s">
        <v>37</v>
      </c>
      <c r="AX210" s="12" t="s">
        <v>77</v>
      </c>
      <c r="AY210" s="146" t="s">
        <v>136</v>
      </c>
    </row>
    <row r="211" spans="2:65" s="13" customFormat="1" ht="10.5">
      <c r="B211" s="152"/>
      <c r="D211" s="145" t="s">
        <v>147</v>
      </c>
      <c r="E211" s="153" t="s">
        <v>35</v>
      </c>
      <c r="F211" s="154" t="s">
        <v>149</v>
      </c>
      <c r="H211" s="155">
        <v>1</v>
      </c>
      <c r="I211" s="156"/>
      <c r="L211" s="152"/>
      <c r="M211" s="157"/>
      <c r="T211" s="158"/>
      <c r="AT211" s="153" t="s">
        <v>147</v>
      </c>
      <c r="AU211" s="153" t="s">
        <v>87</v>
      </c>
      <c r="AV211" s="13" t="s">
        <v>143</v>
      </c>
      <c r="AW211" s="13" t="s">
        <v>37</v>
      </c>
      <c r="AX211" s="13" t="s">
        <v>85</v>
      </c>
      <c r="AY211" s="153" t="s">
        <v>136</v>
      </c>
    </row>
    <row r="212" spans="2:65" s="1" customFormat="1" ht="15.75" customHeight="1">
      <c r="B212" s="32"/>
      <c r="C212" s="165" t="s">
        <v>293</v>
      </c>
      <c r="D212" s="165" t="s">
        <v>180</v>
      </c>
      <c r="E212" s="166" t="s">
        <v>294</v>
      </c>
      <c r="F212" s="167" t="s">
        <v>295</v>
      </c>
      <c r="G212" s="168" t="s">
        <v>246</v>
      </c>
      <c r="H212" s="169">
        <v>1</v>
      </c>
      <c r="I212" s="170"/>
      <c r="J212" s="171">
        <f>ROUND(I212*H212,2)</f>
        <v>0</v>
      </c>
      <c r="K212" s="167" t="s">
        <v>142</v>
      </c>
      <c r="L212" s="172"/>
      <c r="M212" s="173" t="s">
        <v>35</v>
      </c>
      <c r="N212" s="174" t="s">
        <v>48</v>
      </c>
      <c r="P212" s="136">
        <f>O212*H212</f>
        <v>0</v>
      </c>
      <c r="Q212" s="136">
        <v>9.2999999999999999E-2</v>
      </c>
      <c r="R212" s="136">
        <f>Q212*H212</f>
        <v>9.2999999999999999E-2</v>
      </c>
      <c r="S212" s="136">
        <v>0</v>
      </c>
      <c r="T212" s="137">
        <f>S212*H212</f>
        <v>0</v>
      </c>
      <c r="AR212" s="138" t="s">
        <v>183</v>
      </c>
      <c r="AT212" s="138" t="s">
        <v>180</v>
      </c>
      <c r="AU212" s="138" t="s">
        <v>87</v>
      </c>
      <c r="AY212" s="17" t="s">
        <v>136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7" t="s">
        <v>85</v>
      </c>
      <c r="BK212" s="139">
        <f>ROUND(I212*H212,2)</f>
        <v>0</v>
      </c>
      <c r="BL212" s="17" t="s">
        <v>143</v>
      </c>
      <c r="BM212" s="138" t="s">
        <v>296</v>
      </c>
    </row>
    <row r="213" spans="2:65" s="12" customFormat="1" ht="10.5">
      <c r="B213" s="144"/>
      <c r="D213" s="145" t="s">
        <v>147</v>
      </c>
      <c r="E213" s="146" t="s">
        <v>35</v>
      </c>
      <c r="F213" s="147" t="s">
        <v>85</v>
      </c>
      <c r="H213" s="148">
        <v>1</v>
      </c>
      <c r="I213" s="149"/>
      <c r="L213" s="144"/>
      <c r="M213" s="150"/>
      <c r="T213" s="151"/>
      <c r="AT213" s="146" t="s">
        <v>147</v>
      </c>
      <c r="AU213" s="146" t="s">
        <v>87</v>
      </c>
      <c r="AV213" s="12" t="s">
        <v>87</v>
      </c>
      <c r="AW213" s="12" t="s">
        <v>37</v>
      </c>
      <c r="AX213" s="12" t="s">
        <v>77</v>
      </c>
      <c r="AY213" s="146" t="s">
        <v>136</v>
      </c>
    </row>
    <row r="214" spans="2:65" s="13" customFormat="1" ht="10.5">
      <c r="B214" s="152"/>
      <c r="D214" s="145" t="s">
        <v>147</v>
      </c>
      <c r="E214" s="153" t="s">
        <v>35</v>
      </c>
      <c r="F214" s="154" t="s">
        <v>149</v>
      </c>
      <c r="H214" s="155">
        <v>1</v>
      </c>
      <c r="I214" s="156"/>
      <c r="L214" s="152"/>
      <c r="M214" s="157"/>
      <c r="T214" s="158"/>
      <c r="AT214" s="153" t="s">
        <v>147</v>
      </c>
      <c r="AU214" s="153" t="s">
        <v>87</v>
      </c>
      <c r="AV214" s="13" t="s">
        <v>143</v>
      </c>
      <c r="AW214" s="13" t="s">
        <v>37</v>
      </c>
      <c r="AX214" s="13" t="s">
        <v>85</v>
      </c>
      <c r="AY214" s="153" t="s">
        <v>136</v>
      </c>
    </row>
    <row r="215" spans="2:65" s="1" customFormat="1" ht="15.75" customHeight="1">
      <c r="B215" s="32"/>
      <c r="C215" s="165" t="s">
        <v>297</v>
      </c>
      <c r="D215" s="165" t="s">
        <v>180</v>
      </c>
      <c r="E215" s="166" t="s">
        <v>298</v>
      </c>
      <c r="F215" s="167" t="s">
        <v>299</v>
      </c>
      <c r="G215" s="168" t="s">
        <v>246</v>
      </c>
      <c r="H215" s="169">
        <v>1</v>
      </c>
      <c r="I215" s="170"/>
      <c r="J215" s="171">
        <f>ROUND(I215*H215,2)</f>
        <v>0</v>
      </c>
      <c r="K215" s="167" t="s">
        <v>142</v>
      </c>
      <c r="L215" s="172"/>
      <c r="M215" s="173" t="s">
        <v>35</v>
      </c>
      <c r="N215" s="174" t="s">
        <v>48</v>
      </c>
      <c r="P215" s="136">
        <f>O215*H215</f>
        <v>0</v>
      </c>
      <c r="Q215" s="136">
        <v>6.4999999999999997E-3</v>
      </c>
      <c r="R215" s="136">
        <f>Q215*H215</f>
        <v>6.4999999999999997E-3</v>
      </c>
      <c r="S215" s="136">
        <v>0</v>
      </c>
      <c r="T215" s="137">
        <f>S215*H215</f>
        <v>0</v>
      </c>
      <c r="AR215" s="138" t="s">
        <v>183</v>
      </c>
      <c r="AT215" s="138" t="s">
        <v>180</v>
      </c>
      <c r="AU215" s="138" t="s">
        <v>87</v>
      </c>
      <c r="AY215" s="17" t="s">
        <v>136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7" t="s">
        <v>85</v>
      </c>
      <c r="BK215" s="139">
        <f>ROUND(I215*H215,2)</f>
        <v>0</v>
      </c>
      <c r="BL215" s="17" t="s">
        <v>143</v>
      </c>
      <c r="BM215" s="138" t="s">
        <v>300</v>
      </c>
    </row>
    <row r="216" spans="2:65" s="12" customFormat="1" ht="10.5">
      <c r="B216" s="144"/>
      <c r="D216" s="145" t="s">
        <v>147</v>
      </c>
      <c r="E216" s="146" t="s">
        <v>35</v>
      </c>
      <c r="F216" s="147" t="s">
        <v>85</v>
      </c>
      <c r="H216" s="148">
        <v>1</v>
      </c>
      <c r="I216" s="149"/>
      <c r="L216" s="144"/>
      <c r="M216" s="150"/>
      <c r="T216" s="151"/>
      <c r="AT216" s="146" t="s">
        <v>147</v>
      </c>
      <c r="AU216" s="146" t="s">
        <v>87</v>
      </c>
      <c r="AV216" s="12" t="s">
        <v>87</v>
      </c>
      <c r="AW216" s="12" t="s">
        <v>37</v>
      </c>
      <c r="AX216" s="12" t="s">
        <v>77</v>
      </c>
      <c r="AY216" s="146" t="s">
        <v>136</v>
      </c>
    </row>
    <row r="217" spans="2:65" s="13" customFormat="1" ht="10.5">
      <c r="B217" s="152"/>
      <c r="D217" s="145" t="s">
        <v>147</v>
      </c>
      <c r="E217" s="153" t="s">
        <v>35</v>
      </c>
      <c r="F217" s="154" t="s">
        <v>149</v>
      </c>
      <c r="H217" s="155">
        <v>1</v>
      </c>
      <c r="I217" s="156"/>
      <c r="L217" s="152"/>
      <c r="M217" s="157"/>
      <c r="T217" s="158"/>
      <c r="AT217" s="153" t="s">
        <v>147</v>
      </c>
      <c r="AU217" s="153" t="s">
        <v>87</v>
      </c>
      <c r="AV217" s="13" t="s">
        <v>143</v>
      </c>
      <c r="AW217" s="13" t="s">
        <v>37</v>
      </c>
      <c r="AX217" s="13" t="s">
        <v>85</v>
      </c>
      <c r="AY217" s="153" t="s">
        <v>136</v>
      </c>
    </row>
    <row r="218" spans="2:65" s="11" customFormat="1" ht="22.75" customHeight="1">
      <c r="B218" s="115"/>
      <c r="D218" s="116" t="s">
        <v>76</v>
      </c>
      <c r="E218" s="125" t="s">
        <v>192</v>
      </c>
      <c r="F218" s="125" t="s">
        <v>301</v>
      </c>
      <c r="I218" s="118"/>
      <c r="J218" s="126">
        <f>BK218</f>
        <v>0</v>
      </c>
      <c r="L218" s="115"/>
      <c r="M218" s="120"/>
      <c r="P218" s="121">
        <f>SUM(P219:P262)</f>
        <v>0</v>
      </c>
      <c r="R218" s="121">
        <f>SUM(R219:R262)</f>
        <v>1.3560300000000001</v>
      </c>
      <c r="T218" s="122">
        <f>SUM(T219:T262)</f>
        <v>0</v>
      </c>
      <c r="AR218" s="116" t="s">
        <v>85</v>
      </c>
      <c r="AT218" s="123" t="s">
        <v>76</v>
      </c>
      <c r="AU218" s="123" t="s">
        <v>85</v>
      </c>
      <c r="AY218" s="116" t="s">
        <v>136</v>
      </c>
      <c r="BK218" s="124">
        <f>SUM(BK219:BK262)</f>
        <v>0</v>
      </c>
    </row>
    <row r="219" spans="2:65" s="1" customFormat="1" ht="15.75" customHeight="1">
      <c r="B219" s="32"/>
      <c r="C219" s="127" t="s">
        <v>302</v>
      </c>
      <c r="D219" s="127" t="s">
        <v>138</v>
      </c>
      <c r="E219" s="128" t="s">
        <v>303</v>
      </c>
      <c r="F219" s="129" t="s">
        <v>304</v>
      </c>
      <c r="G219" s="130" t="s">
        <v>220</v>
      </c>
      <c r="H219" s="131">
        <v>14</v>
      </c>
      <c r="I219" s="132"/>
      <c r="J219" s="133">
        <f>ROUND(I219*H219,2)</f>
        <v>0</v>
      </c>
      <c r="K219" s="129" t="s">
        <v>142</v>
      </c>
      <c r="L219" s="32"/>
      <c r="M219" s="134" t="s">
        <v>35</v>
      </c>
      <c r="N219" s="135" t="s">
        <v>48</v>
      </c>
      <c r="P219" s="136">
        <f>O219*H219</f>
        <v>0</v>
      </c>
      <c r="Q219" s="136">
        <v>2.0000000000000002E-5</v>
      </c>
      <c r="R219" s="136">
        <f>Q219*H219</f>
        <v>2.8000000000000003E-4</v>
      </c>
      <c r="S219" s="136">
        <v>0</v>
      </c>
      <c r="T219" s="137">
        <f>S219*H219</f>
        <v>0</v>
      </c>
      <c r="AR219" s="138" t="s">
        <v>143</v>
      </c>
      <c r="AT219" s="138" t="s">
        <v>138</v>
      </c>
      <c r="AU219" s="138" t="s">
        <v>87</v>
      </c>
      <c r="AY219" s="17" t="s">
        <v>136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7" t="s">
        <v>85</v>
      </c>
      <c r="BK219" s="139">
        <f>ROUND(I219*H219,2)</f>
        <v>0</v>
      </c>
      <c r="BL219" s="17" t="s">
        <v>143</v>
      </c>
      <c r="BM219" s="138" t="s">
        <v>305</v>
      </c>
    </row>
    <row r="220" spans="2:65" s="1" customFormat="1" ht="10.5">
      <c r="B220" s="32"/>
      <c r="D220" s="140" t="s">
        <v>145</v>
      </c>
      <c r="F220" s="141" t="s">
        <v>306</v>
      </c>
      <c r="I220" s="142"/>
      <c r="L220" s="32"/>
      <c r="M220" s="143"/>
      <c r="T220" s="53"/>
      <c r="AT220" s="17" t="s">
        <v>145</v>
      </c>
      <c r="AU220" s="17" t="s">
        <v>87</v>
      </c>
    </row>
    <row r="221" spans="2:65" s="12" customFormat="1" ht="10.5">
      <c r="B221" s="144"/>
      <c r="D221" s="145" t="s">
        <v>147</v>
      </c>
      <c r="E221" s="146" t="s">
        <v>35</v>
      </c>
      <c r="F221" s="147" t="s">
        <v>307</v>
      </c>
      <c r="H221" s="148">
        <v>14</v>
      </c>
      <c r="I221" s="149"/>
      <c r="L221" s="144"/>
      <c r="M221" s="150"/>
      <c r="T221" s="151"/>
      <c r="AT221" s="146" t="s">
        <v>147</v>
      </c>
      <c r="AU221" s="146" t="s">
        <v>87</v>
      </c>
      <c r="AV221" s="12" t="s">
        <v>87</v>
      </c>
      <c r="AW221" s="12" t="s">
        <v>37</v>
      </c>
      <c r="AX221" s="12" t="s">
        <v>77</v>
      </c>
      <c r="AY221" s="146" t="s">
        <v>136</v>
      </c>
    </row>
    <row r="222" spans="2:65" s="13" customFormat="1" ht="10.5">
      <c r="B222" s="152"/>
      <c r="D222" s="145" t="s">
        <v>147</v>
      </c>
      <c r="E222" s="153" t="s">
        <v>35</v>
      </c>
      <c r="F222" s="154" t="s">
        <v>149</v>
      </c>
      <c r="H222" s="155">
        <v>14</v>
      </c>
      <c r="I222" s="156"/>
      <c r="L222" s="152"/>
      <c r="M222" s="157"/>
      <c r="T222" s="158"/>
      <c r="AT222" s="153" t="s">
        <v>147</v>
      </c>
      <c r="AU222" s="153" t="s">
        <v>87</v>
      </c>
      <c r="AV222" s="13" t="s">
        <v>143</v>
      </c>
      <c r="AW222" s="13" t="s">
        <v>37</v>
      </c>
      <c r="AX222" s="13" t="s">
        <v>85</v>
      </c>
      <c r="AY222" s="153" t="s">
        <v>136</v>
      </c>
    </row>
    <row r="223" spans="2:65" s="1" customFormat="1" ht="24.75" customHeight="1">
      <c r="B223" s="32"/>
      <c r="C223" s="127" t="s">
        <v>308</v>
      </c>
      <c r="D223" s="127" t="s">
        <v>138</v>
      </c>
      <c r="E223" s="128" t="s">
        <v>309</v>
      </c>
      <c r="F223" s="129" t="s">
        <v>310</v>
      </c>
      <c r="G223" s="130" t="s">
        <v>141</v>
      </c>
      <c r="H223" s="131">
        <v>360.39</v>
      </c>
      <c r="I223" s="132"/>
      <c r="J223" s="133">
        <f>ROUND(I223*H223,2)</f>
        <v>0</v>
      </c>
      <c r="K223" s="129" t="s">
        <v>142</v>
      </c>
      <c r="L223" s="32"/>
      <c r="M223" s="134" t="s">
        <v>35</v>
      </c>
      <c r="N223" s="135" t="s">
        <v>48</v>
      </c>
      <c r="P223" s="136">
        <f>O223*H223</f>
        <v>0</v>
      </c>
      <c r="Q223" s="136">
        <v>0</v>
      </c>
      <c r="R223" s="136">
        <f>Q223*H223</f>
        <v>0</v>
      </c>
      <c r="S223" s="136">
        <v>0</v>
      </c>
      <c r="T223" s="137">
        <f>S223*H223</f>
        <v>0</v>
      </c>
      <c r="AR223" s="138" t="s">
        <v>143</v>
      </c>
      <c r="AT223" s="138" t="s">
        <v>138</v>
      </c>
      <c r="AU223" s="138" t="s">
        <v>87</v>
      </c>
      <c r="AY223" s="17" t="s">
        <v>136</v>
      </c>
      <c r="BE223" s="139">
        <f>IF(N223="základní",J223,0)</f>
        <v>0</v>
      </c>
      <c r="BF223" s="139">
        <f>IF(N223="snížená",J223,0)</f>
        <v>0</v>
      </c>
      <c r="BG223" s="139">
        <f>IF(N223="zákl. přenesená",J223,0)</f>
        <v>0</v>
      </c>
      <c r="BH223" s="139">
        <f>IF(N223="sníž. přenesená",J223,0)</f>
        <v>0</v>
      </c>
      <c r="BI223" s="139">
        <f>IF(N223="nulová",J223,0)</f>
        <v>0</v>
      </c>
      <c r="BJ223" s="17" t="s">
        <v>85</v>
      </c>
      <c r="BK223" s="139">
        <f>ROUND(I223*H223,2)</f>
        <v>0</v>
      </c>
      <c r="BL223" s="17" t="s">
        <v>143</v>
      </c>
      <c r="BM223" s="138" t="s">
        <v>311</v>
      </c>
    </row>
    <row r="224" spans="2:65" s="1" customFormat="1" ht="10.5">
      <c r="B224" s="32"/>
      <c r="D224" s="140" t="s">
        <v>145</v>
      </c>
      <c r="F224" s="141" t="s">
        <v>312</v>
      </c>
      <c r="I224" s="142"/>
      <c r="L224" s="32"/>
      <c r="M224" s="143"/>
      <c r="T224" s="53"/>
      <c r="AT224" s="17" t="s">
        <v>145</v>
      </c>
      <c r="AU224" s="17" t="s">
        <v>87</v>
      </c>
    </row>
    <row r="225" spans="2:65" s="14" customFormat="1" ht="10.5">
      <c r="B225" s="159"/>
      <c r="D225" s="145" t="s">
        <v>147</v>
      </c>
      <c r="E225" s="160" t="s">
        <v>35</v>
      </c>
      <c r="F225" s="161" t="s">
        <v>313</v>
      </c>
      <c r="H225" s="160" t="s">
        <v>35</v>
      </c>
      <c r="I225" s="162"/>
      <c r="L225" s="159"/>
      <c r="M225" s="163"/>
      <c r="T225" s="164"/>
      <c r="AT225" s="160" t="s">
        <v>147</v>
      </c>
      <c r="AU225" s="160" t="s">
        <v>87</v>
      </c>
      <c r="AV225" s="14" t="s">
        <v>85</v>
      </c>
      <c r="AW225" s="14" t="s">
        <v>37</v>
      </c>
      <c r="AX225" s="14" t="s">
        <v>77</v>
      </c>
      <c r="AY225" s="160" t="s">
        <v>136</v>
      </c>
    </row>
    <row r="226" spans="2:65" s="12" customFormat="1" ht="10.5">
      <c r="B226" s="144"/>
      <c r="D226" s="145" t="s">
        <v>147</v>
      </c>
      <c r="E226" s="146" t="s">
        <v>35</v>
      </c>
      <c r="F226" s="147" t="s">
        <v>314</v>
      </c>
      <c r="H226" s="148">
        <v>163.16999999999999</v>
      </c>
      <c r="I226" s="149"/>
      <c r="L226" s="144"/>
      <c r="M226" s="150"/>
      <c r="T226" s="151"/>
      <c r="AT226" s="146" t="s">
        <v>147</v>
      </c>
      <c r="AU226" s="146" t="s">
        <v>87</v>
      </c>
      <c r="AV226" s="12" t="s">
        <v>87</v>
      </c>
      <c r="AW226" s="12" t="s">
        <v>37</v>
      </c>
      <c r="AX226" s="12" t="s">
        <v>77</v>
      </c>
      <c r="AY226" s="146" t="s">
        <v>136</v>
      </c>
    </row>
    <row r="227" spans="2:65" s="12" customFormat="1" ht="10.5">
      <c r="B227" s="144"/>
      <c r="D227" s="145" t="s">
        <v>147</v>
      </c>
      <c r="E227" s="146" t="s">
        <v>35</v>
      </c>
      <c r="F227" s="147" t="s">
        <v>315</v>
      </c>
      <c r="H227" s="148">
        <v>22.75</v>
      </c>
      <c r="I227" s="149"/>
      <c r="L227" s="144"/>
      <c r="M227" s="150"/>
      <c r="T227" s="151"/>
      <c r="AT227" s="146" t="s">
        <v>147</v>
      </c>
      <c r="AU227" s="146" t="s">
        <v>87</v>
      </c>
      <c r="AV227" s="12" t="s">
        <v>87</v>
      </c>
      <c r="AW227" s="12" t="s">
        <v>37</v>
      </c>
      <c r="AX227" s="12" t="s">
        <v>77</v>
      </c>
      <c r="AY227" s="146" t="s">
        <v>136</v>
      </c>
    </row>
    <row r="228" spans="2:65" s="12" customFormat="1" ht="10.5">
      <c r="B228" s="144"/>
      <c r="D228" s="145" t="s">
        <v>147</v>
      </c>
      <c r="E228" s="146" t="s">
        <v>35</v>
      </c>
      <c r="F228" s="147" t="s">
        <v>316</v>
      </c>
      <c r="H228" s="148">
        <v>46</v>
      </c>
      <c r="I228" s="149"/>
      <c r="L228" s="144"/>
      <c r="M228" s="150"/>
      <c r="T228" s="151"/>
      <c r="AT228" s="146" t="s">
        <v>147</v>
      </c>
      <c r="AU228" s="146" t="s">
        <v>87</v>
      </c>
      <c r="AV228" s="12" t="s">
        <v>87</v>
      </c>
      <c r="AW228" s="12" t="s">
        <v>37</v>
      </c>
      <c r="AX228" s="12" t="s">
        <v>77</v>
      </c>
      <c r="AY228" s="146" t="s">
        <v>136</v>
      </c>
    </row>
    <row r="229" spans="2:65" s="14" customFormat="1" ht="10.5">
      <c r="B229" s="159"/>
      <c r="D229" s="145" t="s">
        <v>147</v>
      </c>
      <c r="E229" s="160" t="s">
        <v>35</v>
      </c>
      <c r="F229" s="161" t="s">
        <v>317</v>
      </c>
      <c r="H229" s="160" t="s">
        <v>35</v>
      </c>
      <c r="I229" s="162"/>
      <c r="L229" s="159"/>
      <c r="M229" s="163"/>
      <c r="T229" s="164"/>
      <c r="AT229" s="160" t="s">
        <v>147</v>
      </c>
      <c r="AU229" s="160" t="s">
        <v>87</v>
      </c>
      <c r="AV229" s="14" t="s">
        <v>85</v>
      </c>
      <c r="AW229" s="14" t="s">
        <v>37</v>
      </c>
      <c r="AX229" s="14" t="s">
        <v>77</v>
      </c>
      <c r="AY229" s="160" t="s">
        <v>136</v>
      </c>
    </row>
    <row r="230" spans="2:65" s="12" customFormat="1" ht="10.5">
      <c r="B230" s="144"/>
      <c r="D230" s="145" t="s">
        <v>147</v>
      </c>
      <c r="E230" s="146" t="s">
        <v>35</v>
      </c>
      <c r="F230" s="147" t="s">
        <v>318</v>
      </c>
      <c r="H230" s="148">
        <v>128.47</v>
      </c>
      <c r="I230" s="149"/>
      <c r="L230" s="144"/>
      <c r="M230" s="150"/>
      <c r="T230" s="151"/>
      <c r="AT230" s="146" t="s">
        <v>147</v>
      </c>
      <c r="AU230" s="146" t="s">
        <v>87</v>
      </c>
      <c r="AV230" s="12" t="s">
        <v>87</v>
      </c>
      <c r="AW230" s="12" t="s">
        <v>37</v>
      </c>
      <c r="AX230" s="12" t="s">
        <v>77</v>
      </c>
      <c r="AY230" s="146" t="s">
        <v>136</v>
      </c>
    </row>
    <row r="231" spans="2:65" s="13" customFormat="1" ht="10.5">
      <c r="B231" s="152"/>
      <c r="D231" s="145" t="s">
        <v>147</v>
      </c>
      <c r="E231" s="153" t="s">
        <v>35</v>
      </c>
      <c r="F231" s="154" t="s">
        <v>149</v>
      </c>
      <c r="H231" s="155">
        <v>360.39</v>
      </c>
      <c r="I231" s="156"/>
      <c r="L231" s="152"/>
      <c r="M231" s="157"/>
      <c r="T231" s="158"/>
      <c r="AT231" s="153" t="s">
        <v>147</v>
      </c>
      <c r="AU231" s="153" t="s">
        <v>87</v>
      </c>
      <c r="AV231" s="13" t="s">
        <v>143</v>
      </c>
      <c r="AW231" s="13" t="s">
        <v>37</v>
      </c>
      <c r="AX231" s="13" t="s">
        <v>85</v>
      </c>
      <c r="AY231" s="153" t="s">
        <v>136</v>
      </c>
    </row>
    <row r="232" spans="2:65" s="1" customFormat="1" ht="33.4" customHeight="1">
      <c r="B232" s="32"/>
      <c r="C232" s="127" t="s">
        <v>319</v>
      </c>
      <c r="D232" s="127" t="s">
        <v>138</v>
      </c>
      <c r="E232" s="128" t="s">
        <v>320</v>
      </c>
      <c r="F232" s="129" t="s">
        <v>321</v>
      </c>
      <c r="G232" s="130" t="s">
        <v>141</v>
      </c>
      <c r="H232" s="131">
        <v>21624</v>
      </c>
      <c r="I232" s="132"/>
      <c r="J232" s="133">
        <f>ROUND(I232*H232,2)</f>
        <v>0</v>
      </c>
      <c r="K232" s="129" t="s">
        <v>142</v>
      </c>
      <c r="L232" s="32"/>
      <c r="M232" s="134" t="s">
        <v>35</v>
      </c>
      <c r="N232" s="135" t="s">
        <v>48</v>
      </c>
      <c r="P232" s="136">
        <f>O232*H232</f>
        <v>0</v>
      </c>
      <c r="Q232" s="136">
        <v>0</v>
      </c>
      <c r="R232" s="136">
        <f>Q232*H232</f>
        <v>0</v>
      </c>
      <c r="S232" s="136">
        <v>0</v>
      </c>
      <c r="T232" s="137">
        <f>S232*H232</f>
        <v>0</v>
      </c>
      <c r="AR232" s="138" t="s">
        <v>143</v>
      </c>
      <c r="AT232" s="138" t="s">
        <v>138</v>
      </c>
      <c r="AU232" s="138" t="s">
        <v>87</v>
      </c>
      <c r="AY232" s="17" t="s">
        <v>136</v>
      </c>
      <c r="BE232" s="139">
        <f>IF(N232="základní",J232,0)</f>
        <v>0</v>
      </c>
      <c r="BF232" s="139">
        <f>IF(N232="snížená",J232,0)</f>
        <v>0</v>
      </c>
      <c r="BG232" s="139">
        <f>IF(N232="zákl. přenesená",J232,0)</f>
        <v>0</v>
      </c>
      <c r="BH232" s="139">
        <f>IF(N232="sníž. přenesená",J232,0)</f>
        <v>0</v>
      </c>
      <c r="BI232" s="139">
        <f>IF(N232="nulová",J232,0)</f>
        <v>0</v>
      </c>
      <c r="BJ232" s="17" t="s">
        <v>85</v>
      </c>
      <c r="BK232" s="139">
        <f>ROUND(I232*H232,2)</f>
        <v>0</v>
      </c>
      <c r="BL232" s="17" t="s">
        <v>143</v>
      </c>
      <c r="BM232" s="138" t="s">
        <v>322</v>
      </c>
    </row>
    <row r="233" spans="2:65" s="1" customFormat="1" ht="10.5">
      <c r="B233" s="32"/>
      <c r="D233" s="140" t="s">
        <v>145</v>
      </c>
      <c r="F233" s="141" t="s">
        <v>323</v>
      </c>
      <c r="I233" s="142"/>
      <c r="L233" s="32"/>
      <c r="M233" s="143"/>
      <c r="T233" s="53"/>
      <c r="AT233" s="17" t="s">
        <v>145</v>
      </c>
      <c r="AU233" s="17" t="s">
        <v>87</v>
      </c>
    </row>
    <row r="234" spans="2:65" s="14" customFormat="1" ht="10.5">
      <c r="B234" s="159"/>
      <c r="D234" s="145" t="s">
        <v>147</v>
      </c>
      <c r="E234" s="160" t="s">
        <v>35</v>
      </c>
      <c r="F234" s="161" t="s">
        <v>324</v>
      </c>
      <c r="H234" s="160" t="s">
        <v>35</v>
      </c>
      <c r="I234" s="162"/>
      <c r="L234" s="159"/>
      <c r="M234" s="163"/>
      <c r="T234" s="164"/>
      <c r="AT234" s="160" t="s">
        <v>147</v>
      </c>
      <c r="AU234" s="160" t="s">
        <v>87</v>
      </c>
      <c r="AV234" s="14" t="s">
        <v>85</v>
      </c>
      <c r="AW234" s="14" t="s">
        <v>37</v>
      </c>
      <c r="AX234" s="14" t="s">
        <v>77</v>
      </c>
      <c r="AY234" s="160" t="s">
        <v>136</v>
      </c>
    </row>
    <row r="235" spans="2:65" s="12" customFormat="1" ht="10.5">
      <c r="B235" s="144"/>
      <c r="D235" s="145" t="s">
        <v>147</v>
      </c>
      <c r="E235" s="146" t="s">
        <v>35</v>
      </c>
      <c r="F235" s="147" t="s">
        <v>325</v>
      </c>
      <c r="H235" s="148">
        <v>21624</v>
      </c>
      <c r="I235" s="149"/>
      <c r="L235" s="144"/>
      <c r="M235" s="150"/>
      <c r="T235" s="151"/>
      <c r="AT235" s="146" t="s">
        <v>147</v>
      </c>
      <c r="AU235" s="146" t="s">
        <v>87</v>
      </c>
      <c r="AV235" s="12" t="s">
        <v>87</v>
      </c>
      <c r="AW235" s="12" t="s">
        <v>37</v>
      </c>
      <c r="AX235" s="12" t="s">
        <v>77</v>
      </c>
      <c r="AY235" s="146" t="s">
        <v>136</v>
      </c>
    </row>
    <row r="236" spans="2:65" s="13" customFormat="1" ht="10.5">
      <c r="B236" s="152"/>
      <c r="D236" s="145" t="s">
        <v>147</v>
      </c>
      <c r="E236" s="153" t="s">
        <v>35</v>
      </c>
      <c r="F236" s="154" t="s">
        <v>149</v>
      </c>
      <c r="H236" s="155">
        <v>21624</v>
      </c>
      <c r="I236" s="156"/>
      <c r="L236" s="152"/>
      <c r="M236" s="157"/>
      <c r="T236" s="158"/>
      <c r="AT236" s="153" t="s">
        <v>147</v>
      </c>
      <c r="AU236" s="153" t="s">
        <v>87</v>
      </c>
      <c r="AV236" s="13" t="s">
        <v>143</v>
      </c>
      <c r="AW236" s="13" t="s">
        <v>37</v>
      </c>
      <c r="AX236" s="13" t="s">
        <v>85</v>
      </c>
      <c r="AY236" s="153" t="s">
        <v>136</v>
      </c>
    </row>
    <row r="237" spans="2:65" s="1" customFormat="1" ht="24.75" customHeight="1">
      <c r="B237" s="32"/>
      <c r="C237" s="127" t="s">
        <v>326</v>
      </c>
      <c r="D237" s="127" t="s">
        <v>138</v>
      </c>
      <c r="E237" s="128" t="s">
        <v>327</v>
      </c>
      <c r="F237" s="129" t="s">
        <v>328</v>
      </c>
      <c r="G237" s="130" t="s">
        <v>141</v>
      </c>
      <c r="H237" s="131">
        <v>360.4</v>
      </c>
      <c r="I237" s="132"/>
      <c r="J237" s="133">
        <f>ROUND(I237*H237,2)</f>
        <v>0</v>
      </c>
      <c r="K237" s="129" t="s">
        <v>142</v>
      </c>
      <c r="L237" s="32"/>
      <c r="M237" s="134" t="s">
        <v>35</v>
      </c>
      <c r="N237" s="135" t="s">
        <v>48</v>
      </c>
      <c r="P237" s="136">
        <f>O237*H237</f>
        <v>0</v>
      </c>
      <c r="Q237" s="136">
        <v>0</v>
      </c>
      <c r="R237" s="136">
        <f>Q237*H237</f>
        <v>0</v>
      </c>
      <c r="S237" s="136">
        <v>0</v>
      </c>
      <c r="T237" s="137">
        <f>S237*H237</f>
        <v>0</v>
      </c>
      <c r="AR237" s="138" t="s">
        <v>143</v>
      </c>
      <c r="AT237" s="138" t="s">
        <v>138</v>
      </c>
      <c r="AU237" s="138" t="s">
        <v>87</v>
      </c>
      <c r="AY237" s="17" t="s">
        <v>136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7" t="s">
        <v>85</v>
      </c>
      <c r="BK237" s="139">
        <f>ROUND(I237*H237,2)</f>
        <v>0</v>
      </c>
      <c r="BL237" s="17" t="s">
        <v>143</v>
      </c>
      <c r="BM237" s="138" t="s">
        <v>329</v>
      </c>
    </row>
    <row r="238" spans="2:65" s="1" customFormat="1" ht="10.5">
      <c r="B238" s="32"/>
      <c r="D238" s="140" t="s">
        <v>145</v>
      </c>
      <c r="F238" s="141" t="s">
        <v>330</v>
      </c>
      <c r="I238" s="142"/>
      <c r="L238" s="32"/>
      <c r="M238" s="143"/>
      <c r="T238" s="53"/>
      <c r="AT238" s="17" t="s">
        <v>145</v>
      </c>
      <c r="AU238" s="17" t="s">
        <v>87</v>
      </c>
    </row>
    <row r="239" spans="2:65" s="12" customFormat="1" ht="10.5">
      <c r="B239" s="144"/>
      <c r="D239" s="145" t="s">
        <v>147</v>
      </c>
      <c r="E239" s="146" t="s">
        <v>35</v>
      </c>
      <c r="F239" s="147" t="s">
        <v>331</v>
      </c>
      <c r="H239" s="148">
        <v>360.4</v>
      </c>
      <c r="I239" s="149"/>
      <c r="L239" s="144"/>
      <c r="M239" s="150"/>
      <c r="T239" s="151"/>
      <c r="AT239" s="146" t="s">
        <v>147</v>
      </c>
      <c r="AU239" s="146" t="s">
        <v>87</v>
      </c>
      <c r="AV239" s="12" t="s">
        <v>87</v>
      </c>
      <c r="AW239" s="12" t="s">
        <v>37</v>
      </c>
      <c r="AX239" s="12" t="s">
        <v>77</v>
      </c>
      <c r="AY239" s="146" t="s">
        <v>136</v>
      </c>
    </row>
    <row r="240" spans="2:65" s="13" customFormat="1" ht="10.5">
      <c r="B240" s="152"/>
      <c r="D240" s="145" t="s">
        <v>147</v>
      </c>
      <c r="E240" s="153" t="s">
        <v>35</v>
      </c>
      <c r="F240" s="154" t="s">
        <v>149</v>
      </c>
      <c r="H240" s="155">
        <v>360.4</v>
      </c>
      <c r="I240" s="156"/>
      <c r="L240" s="152"/>
      <c r="M240" s="157"/>
      <c r="T240" s="158"/>
      <c r="AT240" s="153" t="s">
        <v>147</v>
      </c>
      <c r="AU240" s="153" t="s">
        <v>87</v>
      </c>
      <c r="AV240" s="13" t="s">
        <v>143</v>
      </c>
      <c r="AW240" s="13" t="s">
        <v>37</v>
      </c>
      <c r="AX240" s="13" t="s">
        <v>85</v>
      </c>
      <c r="AY240" s="153" t="s">
        <v>136</v>
      </c>
    </row>
    <row r="241" spans="2:65" s="1" customFormat="1" ht="15.75" customHeight="1">
      <c r="B241" s="32"/>
      <c r="C241" s="127" t="s">
        <v>332</v>
      </c>
      <c r="D241" s="127" t="s">
        <v>138</v>
      </c>
      <c r="E241" s="128" t="s">
        <v>333</v>
      </c>
      <c r="F241" s="129" t="s">
        <v>334</v>
      </c>
      <c r="G241" s="130" t="s">
        <v>141</v>
      </c>
      <c r="H241" s="131">
        <v>360.4</v>
      </c>
      <c r="I241" s="132"/>
      <c r="J241" s="133">
        <f>ROUND(I241*H241,2)</f>
        <v>0</v>
      </c>
      <c r="K241" s="129" t="s">
        <v>142</v>
      </c>
      <c r="L241" s="32"/>
      <c r="M241" s="134" t="s">
        <v>35</v>
      </c>
      <c r="N241" s="135" t="s">
        <v>48</v>
      </c>
      <c r="P241" s="136">
        <f>O241*H241</f>
        <v>0</v>
      </c>
      <c r="Q241" s="136">
        <v>0</v>
      </c>
      <c r="R241" s="136">
        <f>Q241*H241</f>
        <v>0</v>
      </c>
      <c r="S241" s="136">
        <v>0</v>
      </c>
      <c r="T241" s="137">
        <f>S241*H241</f>
        <v>0</v>
      </c>
      <c r="AR241" s="138" t="s">
        <v>143</v>
      </c>
      <c r="AT241" s="138" t="s">
        <v>138</v>
      </c>
      <c r="AU241" s="138" t="s">
        <v>87</v>
      </c>
      <c r="AY241" s="17" t="s">
        <v>136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7" t="s">
        <v>85</v>
      </c>
      <c r="BK241" s="139">
        <f>ROUND(I241*H241,2)</f>
        <v>0</v>
      </c>
      <c r="BL241" s="17" t="s">
        <v>143</v>
      </c>
      <c r="BM241" s="138" t="s">
        <v>335</v>
      </c>
    </row>
    <row r="242" spans="2:65" s="1" customFormat="1" ht="10.5">
      <c r="B242" s="32"/>
      <c r="D242" s="140" t="s">
        <v>145</v>
      </c>
      <c r="F242" s="141" t="s">
        <v>336</v>
      </c>
      <c r="I242" s="142"/>
      <c r="L242" s="32"/>
      <c r="M242" s="143"/>
      <c r="T242" s="53"/>
      <c r="AT242" s="17" t="s">
        <v>145</v>
      </c>
      <c r="AU242" s="17" t="s">
        <v>87</v>
      </c>
    </row>
    <row r="243" spans="2:65" s="12" customFormat="1" ht="10.5">
      <c r="B243" s="144"/>
      <c r="D243" s="145" t="s">
        <v>147</v>
      </c>
      <c r="E243" s="146" t="s">
        <v>35</v>
      </c>
      <c r="F243" s="147" t="s">
        <v>331</v>
      </c>
      <c r="H243" s="148">
        <v>360.4</v>
      </c>
      <c r="I243" s="149"/>
      <c r="L243" s="144"/>
      <c r="M243" s="150"/>
      <c r="T243" s="151"/>
      <c r="AT243" s="146" t="s">
        <v>147</v>
      </c>
      <c r="AU243" s="146" t="s">
        <v>87</v>
      </c>
      <c r="AV243" s="12" t="s">
        <v>87</v>
      </c>
      <c r="AW243" s="12" t="s">
        <v>37</v>
      </c>
      <c r="AX243" s="12" t="s">
        <v>77</v>
      </c>
      <c r="AY243" s="146" t="s">
        <v>136</v>
      </c>
    </row>
    <row r="244" spans="2:65" s="13" customFormat="1" ht="10.5">
      <c r="B244" s="152"/>
      <c r="D244" s="145" t="s">
        <v>147</v>
      </c>
      <c r="E244" s="153" t="s">
        <v>35</v>
      </c>
      <c r="F244" s="154" t="s">
        <v>149</v>
      </c>
      <c r="H244" s="155">
        <v>360.4</v>
      </c>
      <c r="I244" s="156"/>
      <c r="L244" s="152"/>
      <c r="M244" s="157"/>
      <c r="T244" s="158"/>
      <c r="AT244" s="153" t="s">
        <v>147</v>
      </c>
      <c r="AU244" s="153" t="s">
        <v>87</v>
      </c>
      <c r="AV244" s="13" t="s">
        <v>143</v>
      </c>
      <c r="AW244" s="13" t="s">
        <v>37</v>
      </c>
      <c r="AX244" s="13" t="s">
        <v>85</v>
      </c>
      <c r="AY244" s="153" t="s">
        <v>136</v>
      </c>
    </row>
    <row r="245" spans="2:65" s="1" customFormat="1" ht="22.25" customHeight="1">
      <c r="B245" s="32"/>
      <c r="C245" s="127" t="s">
        <v>337</v>
      </c>
      <c r="D245" s="127" t="s">
        <v>138</v>
      </c>
      <c r="E245" s="128" t="s">
        <v>338</v>
      </c>
      <c r="F245" s="129" t="s">
        <v>339</v>
      </c>
      <c r="G245" s="130" t="s">
        <v>141</v>
      </c>
      <c r="H245" s="131">
        <v>21624</v>
      </c>
      <c r="I245" s="132"/>
      <c r="J245" s="133">
        <f>ROUND(I245*H245,2)</f>
        <v>0</v>
      </c>
      <c r="K245" s="129" t="s">
        <v>142</v>
      </c>
      <c r="L245" s="32"/>
      <c r="M245" s="134" t="s">
        <v>35</v>
      </c>
      <c r="N245" s="135" t="s">
        <v>48</v>
      </c>
      <c r="P245" s="136">
        <f>O245*H245</f>
        <v>0</v>
      </c>
      <c r="Q245" s="136">
        <v>0</v>
      </c>
      <c r="R245" s="136">
        <f>Q245*H245</f>
        <v>0</v>
      </c>
      <c r="S245" s="136">
        <v>0</v>
      </c>
      <c r="T245" s="137">
        <f>S245*H245</f>
        <v>0</v>
      </c>
      <c r="AR245" s="138" t="s">
        <v>143</v>
      </c>
      <c r="AT245" s="138" t="s">
        <v>138</v>
      </c>
      <c r="AU245" s="138" t="s">
        <v>87</v>
      </c>
      <c r="AY245" s="17" t="s">
        <v>136</v>
      </c>
      <c r="BE245" s="139">
        <f>IF(N245="základní",J245,0)</f>
        <v>0</v>
      </c>
      <c r="BF245" s="139">
        <f>IF(N245="snížená",J245,0)</f>
        <v>0</v>
      </c>
      <c r="BG245" s="139">
        <f>IF(N245="zákl. přenesená",J245,0)</f>
        <v>0</v>
      </c>
      <c r="BH245" s="139">
        <f>IF(N245="sníž. přenesená",J245,0)</f>
        <v>0</v>
      </c>
      <c r="BI245" s="139">
        <f>IF(N245="nulová",J245,0)</f>
        <v>0</v>
      </c>
      <c r="BJ245" s="17" t="s">
        <v>85</v>
      </c>
      <c r="BK245" s="139">
        <f>ROUND(I245*H245,2)</f>
        <v>0</v>
      </c>
      <c r="BL245" s="17" t="s">
        <v>143</v>
      </c>
      <c r="BM245" s="138" t="s">
        <v>340</v>
      </c>
    </row>
    <row r="246" spans="2:65" s="1" customFormat="1" ht="10.5">
      <c r="B246" s="32"/>
      <c r="D246" s="140" t="s">
        <v>145</v>
      </c>
      <c r="F246" s="141" t="s">
        <v>341</v>
      </c>
      <c r="I246" s="142"/>
      <c r="L246" s="32"/>
      <c r="M246" s="143"/>
      <c r="T246" s="53"/>
      <c r="AT246" s="17" t="s">
        <v>145</v>
      </c>
      <c r="AU246" s="17" t="s">
        <v>87</v>
      </c>
    </row>
    <row r="247" spans="2:65" s="14" customFormat="1" ht="10.5">
      <c r="B247" s="159"/>
      <c r="D247" s="145" t="s">
        <v>147</v>
      </c>
      <c r="E247" s="160" t="s">
        <v>35</v>
      </c>
      <c r="F247" s="161" t="s">
        <v>324</v>
      </c>
      <c r="H247" s="160" t="s">
        <v>35</v>
      </c>
      <c r="I247" s="162"/>
      <c r="L247" s="159"/>
      <c r="M247" s="163"/>
      <c r="T247" s="164"/>
      <c r="AT247" s="160" t="s">
        <v>147</v>
      </c>
      <c r="AU247" s="160" t="s">
        <v>87</v>
      </c>
      <c r="AV247" s="14" t="s">
        <v>85</v>
      </c>
      <c r="AW247" s="14" t="s">
        <v>37</v>
      </c>
      <c r="AX247" s="14" t="s">
        <v>77</v>
      </c>
      <c r="AY247" s="160" t="s">
        <v>136</v>
      </c>
    </row>
    <row r="248" spans="2:65" s="12" customFormat="1" ht="10.5">
      <c r="B248" s="144"/>
      <c r="D248" s="145" t="s">
        <v>147</v>
      </c>
      <c r="E248" s="146" t="s">
        <v>35</v>
      </c>
      <c r="F248" s="147" t="s">
        <v>325</v>
      </c>
      <c r="H248" s="148">
        <v>21624</v>
      </c>
      <c r="I248" s="149"/>
      <c r="L248" s="144"/>
      <c r="M248" s="150"/>
      <c r="T248" s="151"/>
      <c r="AT248" s="146" t="s">
        <v>147</v>
      </c>
      <c r="AU248" s="146" t="s">
        <v>87</v>
      </c>
      <c r="AV248" s="12" t="s">
        <v>87</v>
      </c>
      <c r="AW248" s="12" t="s">
        <v>37</v>
      </c>
      <c r="AX248" s="12" t="s">
        <v>77</v>
      </c>
      <c r="AY248" s="146" t="s">
        <v>136</v>
      </c>
    </row>
    <row r="249" spans="2:65" s="13" customFormat="1" ht="10.5">
      <c r="B249" s="152"/>
      <c r="D249" s="145" t="s">
        <v>147</v>
      </c>
      <c r="E249" s="153" t="s">
        <v>35</v>
      </c>
      <c r="F249" s="154" t="s">
        <v>149</v>
      </c>
      <c r="H249" s="155">
        <v>21624</v>
      </c>
      <c r="I249" s="156"/>
      <c r="L249" s="152"/>
      <c r="M249" s="157"/>
      <c r="T249" s="158"/>
      <c r="AT249" s="153" t="s">
        <v>147</v>
      </c>
      <c r="AU249" s="153" t="s">
        <v>87</v>
      </c>
      <c r="AV249" s="13" t="s">
        <v>143</v>
      </c>
      <c r="AW249" s="13" t="s">
        <v>37</v>
      </c>
      <c r="AX249" s="13" t="s">
        <v>85</v>
      </c>
      <c r="AY249" s="153" t="s">
        <v>136</v>
      </c>
    </row>
    <row r="250" spans="2:65" s="1" customFormat="1" ht="15.75" customHeight="1">
      <c r="B250" s="32"/>
      <c r="C250" s="127" t="s">
        <v>342</v>
      </c>
      <c r="D250" s="127" t="s">
        <v>138</v>
      </c>
      <c r="E250" s="128" t="s">
        <v>343</v>
      </c>
      <c r="F250" s="129" t="s">
        <v>344</v>
      </c>
      <c r="G250" s="130" t="s">
        <v>141</v>
      </c>
      <c r="H250" s="131">
        <v>360.4</v>
      </c>
      <c r="I250" s="132"/>
      <c r="J250" s="133">
        <f>ROUND(I250*H250,2)</f>
        <v>0</v>
      </c>
      <c r="K250" s="129" t="s">
        <v>142</v>
      </c>
      <c r="L250" s="32"/>
      <c r="M250" s="134" t="s">
        <v>35</v>
      </c>
      <c r="N250" s="135" t="s">
        <v>48</v>
      </c>
      <c r="P250" s="136">
        <f>O250*H250</f>
        <v>0</v>
      </c>
      <c r="Q250" s="136">
        <v>0</v>
      </c>
      <c r="R250" s="136">
        <f>Q250*H250</f>
        <v>0</v>
      </c>
      <c r="S250" s="136">
        <v>0</v>
      </c>
      <c r="T250" s="137">
        <f>S250*H250</f>
        <v>0</v>
      </c>
      <c r="AR250" s="138" t="s">
        <v>143</v>
      </c>
      <c r="AT250" s="138" t="s">
        <v>138</v>
      </c>
      <c r="AU250" s="138" t="s">
        <v>87</v>
      </c>
      <c r="AY250" s="17" t="s">
        <v>136</v>
      </c>
      <c r="BE250" s="139">
        <f>IF(N250="základní",J250,0)</f>
        <v>0</v>
      </c>
      <c r="BF250" s="139">
        <f>IF(N250="snížená",J250,0)</f>
        <v>0</v>
      </c>
      <c r="BG250" s="139">
        <f>IF(N250="zákl. přenesená",J250,0)</f>
        <v>0</v>
      </c>
      <c r="BH250" s="139">
        <f>IF(N250="sníž. přenesená",J250,0)</f>
        <v>0</v>
      </c>
      <c r="BI250" s="139">
        <f>IF(N250="nulová",J250,0)</f>
        <v>0</v>
      </c>
      <c r="BJ250" s="17" t="s">
        <v>85</v>
      </c>
      <c r="BK250" s="139">
        <f>ROUND(I250*H250,2)</f>
        <v>0</v>
      </c>
      <c r="BL250" s="17" t="s">
        <v>143</v>
      </c>
      <c r="BM250" s="138" t="s">
        <v>345</v>
      </c>
    </row>
    <row r="251" spans="2:65" s="1" customFormat="1" ht="10.5">
      <c r="B251" s="32"/>
      <c r="D251" s="140" t="s">
        <v>145</v>
      </c>
      <c r="F251" s="141" t="s">
        <v>346</v>
      </c>
      <c r="I251" s="142"/>
      <c r="L251" s="32"/>
      <c r="M251" s="143"/>
      <c r="T251" s="53"/>
      <c r="AT251" s="17" t="s">
        <v>145</v>
      </c>
      <c r="AU251" s="17" t="s">
        <v>87</v>
      </c>
    </row>
    <row r="252" spans="2:65" s="12" customFormat="1" ht="10.5">
      <c r="B252" s="144"/>
      <c r="D252" s="145" t="s">
        <v>147</v>
      </c>
      <c r="E252" s="146" t="s">
        <v>35</v>
      </c>
      <c r="F252" s="147" t="s">
        <v>331</v>
      </c>
      <c r="H252" s="148">
        <v>360.4</v>
      </c>
      <c r="I252" s="149"/>
      <c r="L252" s="144"/>
      <c r="M252" s="150"/>
      <c r="T252" s="151"/>
      <c r="AT252" s="146" t="s">
        <v>147</v>
      </c>
      <c r="AU252" s="146" t="s">
        <v>87</v>
      </c>
      <c r="AV252" s="12" t="s">
        <v>87</v>
      </c>
      <c r="AW252" s="12" t="s">
        <v>37</v>
      </c>
      <c r="AX252" s="12" t="s">
        <v>77</v>
      </c>
      <c r="AY252" s="146" t="s">
        <v>136</v>
      </c>
    </row>
    <row r="253" spans="2:65" s="13" customFormat="1" ht="10.5">
      <c r="B253" s="152"/>
      <c r="D253" s="145" t="s">
        <v>147</v>
      </c>
      <c r="E253" s="153" t="s">
        <v>35</v>
      </c>
      <c r="F253" s="154" t="s">
        <v>149</v>
      </c>
      <c r="H253" s="155">
        <v>360.4</v>
      </c>
      <c r="I253" s="156"/>
      <c r="L253" s="152"/>
      <c r="M253" s="157"/>
      <c r="T253" s="158"/>
      <c r="AT253" s="153" t="s">
        <v>147</v>
      </c>
      <c r="AU253" s="153" t="s">
        <v>87</v>
      </c>
      <c r="AV253" s="13" t="s">
        <v>143</v>
      </c>
      <c r="AW253" s="13" t="s">
        <v>37</v>
      </c>
      <c r="AX253" s="13" t="s">
        <v>85</v>
      </c>
      <c r="AY253" s="153" t="s">
        <v>136</v>
      </c>
    </row>
    <row r="254" spans="2:65" s="1" customFormat="1" ht="15.75" customHeight="1">
      <c r="B254" s="32"/>
      <c r="C254" s="165" t="s">
        <v>347</v>
      </c>
      <c r="D254" s="165" t="s">
        <v>180</v>
      </c>
      <c r="E254" s="166" t="s">
        <v>348</v>
      </c>
      <c r="F254" s="167" t="s">
        <v>349</v>
      </c>
      <c r="G254" s="168" t="s">
        <v>141</v>
      </c>
      <c r="H254" s="169">
        <v>360.4</v>
      </c>
      <c r="I254" s="170"/>
      <c r="J254" s="171">
        <f>ROUND(I254*H254,2)</f>
        <v>0</v>
      </c>
      <c r="K254" s="167" t="s">
        <v>142</v>
      </c>
      <c r="L254" s="172"/>
      <c r="M254" s="173" t="s">
        <v>35</v>
      </c>
      <c r="N254" s="174" t="s">
        <v>48</v>
      </c>
      <c r="P254" s="136">
        <f>O254*H254</f>
        <v>0</v>
      </c>
      <c r="Q254" s="136">
        <v>3.2000000000000002E-3</v>
      </c>
      <c r="R254" s="136">
        <f>Q254*H254</f>
        <v>1.1532800000000001</v>
      </c>
      <c r="S254" s="136">
        <v>0</v>
      </c>
      <c r="T254" s="137">
        <f>S254*H254</f>
        <v>0</v>
      </c>
      <c r="AR254" s="138" t="s">
        <v>183</v>
      </c>
      <c r="AT254" s="138" t="s">
        <v>180</v>
      </c>
      <c r="AU254" s="138" t="s">
        <v>87</v>
      </c>
      <c r="AY254" s="17" t="s">
        <v>136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7" t="s">
        <v>85</v>
      </c>
      <c r="BK254" s="139">
        <f>ROUND(I254*H254,2)</f>
        <v>0</v>
      </c>
      <c r="BL254" s="17" t="s">
        <v>143</v>
      </c>
      <c r="BM254" s="138" t="s">
        <v>350</v>
      </c>
    </row>
    <row r="255" spans="2:65" s="12" customFormat="1" ht="10.5">
      <c r="B255" s="144"/>
      <c r="D255" s="145" t="s">
        <v>147</v>
      </c>
      <c r="E255" s="146" t="s">
        <v>35</v>
      </c>
      <c r="F255" s="147" t="s">
        <v>331</v>
      </c>
      <c r="H255" s="148">
        <v>360.4</v>
      </c>
      <c r="I255" s="149"/>
      <c r="L255" s="144"/>
      <c r="M255" s="150"/>
      <c r="T255" s="151"/>
      <c r="AT255" s="146" t="s">
        <v>147</v>
      </c>
      <c r="AU255" s="146" t="s">
        <v>87</v>
      </c>
      <c r="AV255" s="12" t="s">
        <v>87</v>
      </c>
      <c r="AW255" s="12" t="s">
        <v>37</v>
      </c>
      <c r="AX255" s="12" t="s">
        <v>77</v>
      </c>
      <c r="AY255" s="146" t="s">
        <v>136</v>
      </c>
    </row>
    <row r="256" spans="2:65" s="13" customFormat="1" ht="10.5">
      <c r="B256" s="152"/>
      <c r="D256" s="145" t="s">
        <v>147</v>
      </c>
      <c r="E256" s="153" t="s">
        <v>35</v>
      </c>
      <c r="F256" s="154" t="s">
        <v>149</v>
      </c>
      <c r="H256" s="155">
        <v>360.4</v>
      </c>
      <c r="I256" s="156"/>
      <c r="L256" s="152"/>
      <c r="M256" s="157"/>
      <c r="T256" s="158"/>
      <c r="AT256" s="153" t="s">
        <v>147</v>
      </c>
      <c r="AU256" s="153" t="s">
        <v>87</v>
      </c>
      <c r="AV256" s="13" t="s">
        <v>143</v>
      </c>
      <c r="AW256" s="13" t="s">
        <v>37</v>
      </c>
      <c r="AX256" s="13" t="s">
        <v>85</v>
      </c>
      <c r="AY256" s="153" t="s">
        <v>136</v>
      </c>
    </row>
    <row r="257" spans="2:65" s="1" customFormat="1" ht="15.75" customHeight="1">
      <c r="B257" s="32"/>
      <c r="C257" s="127" t="s">
        <v>351</v>
      </c>
      <c r="D257" s="127" t="s">
        <v>138</v>
      </c>
      <c r="E257" s="128" t="s">
        <v>352</v>
      </c>
      <c r="F257" s="129" t="s">
        <v>353</v>
      </c>
      <c r="G257" s="130" t="s">
        <v>354</v>
      </c>
      <c r="H257" s="131">
        <v>60</v>
      </c>
      <c r="I257" s="132"/>
      <c r="J257" s="133">
        <f>ROUND(I257*H257,2)</f>
        <v>0</v>
      </c>
      <c r="K257" s="129" t="s">
        <v>35</v>
      </c>
      <c r="L257" s="32"/>
      <c r="M257" s="134" t="s">
        <v>35</v>
      </c>
      <c r="N257" s="135" t="s">
        <v>48</v>
      </c>
      <c r="P257" s="136">
        <f>O257*H257</f>
        <v>0</v>
      </c>
      <c r="Q257" s="136">
        <v>0</v>
      </c>
      <c r="R257" s="136">
        <f>Q257*H257</f>
        <v>0</v>
      </c>
      <c r="S257" s="136">
        <v>0</v>
      </c>
      <c r="T257" s="137">
        <f>S257*H257</f>
        <v>0</v>
      </c>
      <c r="AR257" s="138" t="s">
        <v>143</v>
      </c>
      <c r="AT257" s="138" t="s">
        <v>138</v>
      </c>
      <c r="AU257" s="138" t="s">
        <v>87</v>
      </c>
      <c r="AY257" s="17" t="s">
        <v>136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7" t="s">
        <v>85</v>
      </c>
      <c r="BK257" s="139">
        <f>ROUND(I257*H257,2)</f>
        <v>0</v>
      </c>
      <c r="BL257" s="17" t="s">
        <v>143</v>
      </c>
      <c r="BM257" s="138" t="s">
        <v>355</v>
      </c>
    </row>
    <row r="258" spans="2:65" s="14" customFormat="1" ht="10.5">
      <c r="B258" s="159"/>
      <c r="D258" s="145" t="s">
        <v>147</v>
      </c>
      <c r="E258" s="160" t="s">
        <v>35</v>
      </c>
      <c r="F258" s="161" t="s">
        <v>324</v>
      </c>
      <c r="H258" s="160" t="s">
        <v>35</v>
      </c>
      <c r="I258" s="162"/>
      <c r="L258" s="159"/>
      <c r="M258" s="163"/>
      <c r="T258" s="164"/>
      <c r="AT258" s="160" t="s">
        <v>147</v>
      </c>
      <c r="AU258" s="160" t="s">
        <v>87</v>
      </c>
      <c r="AV258" s="14" t="s">
        <v>85</v>
      </c>
      <c r="AW258" s="14" t="s">
        <v>37</v>
      </c>
      <c r="AX258" s="14" t="s">
        <v>77</v>
      </c>
      <c r="AY258" s="160" t="s">
        <v>136</v>
      </c>
    </row>
    <row r="259" spans="2:65" s="12" customFormat="1" ht="10.5">
      <c r="B259" s="144"/>
      <c r="D259" s="145" t="s">
        <v>147</v>
      </c>
      <c r="E259" s="146" t="s">
        <v>35</v>
      </c>
      <c r="F259" s="147" t="s">
        <v>356</v>
      </c>
      <c r="H259" s="148">
        <v>60</v>
      </c>
      <c r="I259" s="149"/>
      <c r="L259" s="144"/>
      <c r="M259" s="150"/>
      <c r="T259" s="151"/>
      <c r="AT259" s="146" t="s">
        <v>147</v>
      </c>
      <c r="AU259" s="146" t="s">
        <v>87</v>
      </c>
      <c r="AV259" s="12" t="s">
        <v>87</v>
      </c>
      <c r="AW259" s="12" t="s">
        <v>37</v>
      </c>
      <c r="AX259" s="12" t="s">
        <v>77</v>
      </c>
      <c r="AY259" s="146" t="s">
        <v>136</v>
      </c>
    </row>
    <row r="260" spans="2:65" s="13" customFormat="1" ht="10.5">
      <c r="B260" s="152"/>
      <c r="D260" s="145" t="s">
        <v>147</v>
      </c>
      <c r="E260" s="153" t="s">
        <v>35</v>
      </c>
      <c r="F260" s="154" t="s">
        <v>149</v>
      </c>
      <c r="H260" s="155">
        <v>60</v>
      </c>
      <c r="I260" s="156"/>
      <c r="L260" s="152"/>
      <c r="M260" s="157"/>
      <c r="T260" s="158"/>
      <c r="AT260" s="153" t="s">
        <v>147</v>
      </c>
      <c r="AU260" s="153" t="s">
        <v>87</v>
      </c>
      <c r="AV260" s="13" t="s">
        <v>143</v>
      </c>
      <c r="AW260" s="13" t="s">
        <v>37</v>
      </c>
      <c r="AX260" s="13" t="s">
        <v>85</v>
      </c>
      <c r="AY260" s="153" t="s">
        <v>136</v>
      </c>
    </row>
    <row r="261" spans="2:65" s="1" customFormat="1" ht="15.75" customHeight="1">
      <c r="B261" s="32"/>
      <c r="C261" s="127" t="s">
        <v>357</v>
      </c>
      <c r="D261" s="127" t="s">
        <v>138</v>
      </c>
      <c r="E261" s="128" t="s">
        <v>358</v>
      </c>
      <c r="F261" s="129" t="s">
        <v>359</v>
      </c>
      <c r="G261" s="130" t="s">
        <v>360</v>
      </c>
      <c r="H261" s="131">
        <v>1</v>
      </c>
      <c r="I261" s="132"/>
      <c r="J261" s="133">
        <f>ROUND(I261*H261,2)</f>
        <v>0</v>
      </c>
      <c r="K261" s="129" t="s">
        <v>35</v>
      </c>
      <c r="L261" s="32"/>
      <c r="M261" s="134" t="s">
        <v>35</v>
      </c>
      <c r="N261" s="135" t="s">
        <v>48</v>
      </c>
      <c r="P261" s="136">
        <f>O261*H261</f>
        <v>0</v>
      </c>
      <c r="Q261" s="136">
        <v>0.20247000000000001</v>
      </c>
      <c r="R261" s="136">
        <f>Q261*H261</f>
        <v>0.20247000000000001</v>
      </c>
      <c r="S261" s="136">
        <v>0</v>
      </c>
      <c r="T261" s="137">
        <f>S261*H261</f>
        <v>0</v>
      </c>
      <c r="AR261" s="138" t="s">
        <v>143</v>
      </c>
      <c r="AT261" s="138" t="s">
        <v>138</v>
      </c>
      <c r="AU261" s="138" t="s">
        <v>87</v>
      </c>
      <c r="AY261" s="17" t="s">
        <v>136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7" t="s">
        <v>85</v>
      </c>
      <c r="BK261" s="139">
        <f>ROUND(I261*H261,2)</f>
        <v>0</v>
      </c>
      <c r="BL261" s="17" t="s">
        <v>143</v>
      </c>
      <c r="BM261" s="138" t="s">
        <v>361</v>
      </c>
    </row>
    <row r="262" spans="2:65" s="12" customFormat="1" ht="10.5">
      <c r="B262" s="144"/>
      <c r="D262" s="145" t="s">
        <v>147</v>
      </c>
      <c r="E262" s="146" t="s">
        <v>35</v>
      </c>
      <c r="F262" s="147" t="s">
        <v>85</v>
      </c>
      <c r="H262" s="148">
        <v>1</v>
      </c>
      <c r="I262" s="149"/>
      <c r="L262" s="144"/>
      <c r="M262" s="150"/>
      <c r="T262" s="151"/>
      <c r="AT262" s="146" t="s">
        <v>147</v>
      </c>
      <c r="AU262" s="146" t="s">
        <v>87</v>
      </c>
      <c r="AV262" s="12" t="s">
        <v>87</v>
      </c>
      <c r="AW262" s="12" t="s">
        <v>37</v>
      </c>
      <c r="AX262" s="12" t="s">
        <v>85</v>
      </c>
      <c r="AY262" s="146" t="s">
        <v>136</v>
      </c>
    </row>
    <row r="263" spans="2:65" s="11" customFormat="1" ht="22.75" customHeight="1">
      <c r="B263" s="115"/>
      <c r="D263" s="116" t="s">
        <v>76</v>
      </c>
      <c r="E263" s="125" t="s">
        <v>362</v>
      </c>
      <c r="F263" s="125" t="s">
        <v>363</v>
      </c>
      <c r="I263" s="118"/>
      <c r="J263" s="126">
        <f>BK263</f>
        <v>0</v>
      </c>
      <c r="L263" s="115"/>
      <c r="M263" s="120"/>
      <c r="P263" s="121">
        <f>SUM(P264:P308)</f>
        <v>0</v>
      </c>
      <c r="R263" s="121">
        <f>SUM(R264:R308)</f>
        <v>0</v>
      </c>
      <c r="T263" s="122">
        <f>SUM(T264:T308)</f>
        <v>0</v>
      </c>
      <c r="AR263" s="116" t="s">
        <v>85</v>
      </c>
      <c r="AT263" s="123" t="s">
        <v>76</v>
      </c>
      <c r="AU263" s="123" t="s">
        <v>85</v>
      </c>
      <c r="AY263" s="116" t="s">
        <v>136</v>
      </c>
      <c r="BK263" s="124">
        <f>SUM(BK264:BK308)</f>
        <v>0</v>
      </c>
    </row>
    <row r="264" spans="2:65" s="1" customFormat="1" ht="24.75" customHeight="1">
      <c r="B264" s="32"/>
      <c r="C264" s="127" t="s">
        <v>364</v>
      </c>
      <c r="D264" s="127" t="s">
        <v>138</v>
      </c>
      <c r="E264" s="128" t="s">
        <v>365</v>
      </c>
      <c r="F264" s="129" t="s">
        <v>366</v>
      </c>
      <c r="G264" s="130" t="s">
        <v>164</v>
      </c>
      <c r="H264" s="131">
        <v>27.599</v>
      </c>
      <c r="I264" s="132"/>
      <c r="J264" s="133">
        <f>ROUND(I264*H264,2)</f>
        <v>0</v>
      </c>
      <c r="K264" s="129" t="s">
        <v>142</v>
      </c>
      <c r="L264" s="32"/>
      <c r="M264" s="134" t="s">
        <v>35</v>
      </c>
      <c r="N264" s="135" t="s">
        <v>48</v>
      </c>
      <c r="P264" s="136">
        <f>O264*H264</f>
        <v>0</v>
      </c>
      <c r="Q264" s="136">
        <v>0</v>
      </c>
      <c r="R264" s="136">
        <f>Q264*H264</f>
        <v>0</v>
      </c>
      <c r="S264" s="136">
        <v>0</v>
      </c>
      <c r="T264" s="137">
        <f>S264*H264</f>
        <v>0</v>
      </c>
      <c r="AR264" s="138" t="s">
        <v>143</v>
      </c>
      <c r="AT264" s="138" t="s">
        <v>138</v>
      </c>
      <c r="AU264" s="138" t="s">
        <v>87</v>
      </c>
      <c r="AY264" s="17" t="s">
        <v>136</v>
      </c>
      <c r="BE264" s="139">
        <f>IF(N264="základní",J264,0)</f>
        <v>0</v>
      </c>
      <c r="BF264" s="139">
        <f>IF(N264="snížená",J264,0)</f>
        <v>0</v>
      </c>
      <c r="BG264" s="139">
        <f>IF(N264="zákl. přenesená",J264,0)</f>
        <v>0</v>
      </c>
      <c r="BH264" s="139">
        <f>IF(N264="sníž. přenesená",J264,0)</f>
        <v>0</v>
      </c>
      <c r="BI264" s="139">
        <f>IF(N264="nulová",J264,0)</f>
        <v>0</v>
      </c>
      <c r="BJ264" s="17" t="s">
        <v>85</v>
      </c>
      <c r="BK264" s="139">
        <f>ROUND(I264*H264,2)</f>
        <v>0</v>
      </c>
      <c r="BL264" s="17" t="s">
        <v>143</v>
      </c>
      <c r="BM264" s="138" t="s">
        <v>367</v>
      </c>
    </row>
    <row r="265" spans="2:65" s="1" customFormat="1" ht="10.5">
      <c r="B265" s="32"/>
      <c r="D265" s="140" t="s">
        <v>145</v>
      </c>
      <c r="F265" s="141" t="s">
        <v>368</v>
      </c>
      <c r="I265" s="142"/>
      <c r="L265" s="32"/>
      <c r="M265" s="143"/>
      <c r="T265" s="53"/>
      <c r="AT265" s="17" t="s">
        <v>145</v>
      </c>
      <c r="AU265" s="17" t="s">
        <v>87</v>
      </c>
    </row>
    <row r="266" spans="2:65" s="1" customFormat="1" ht="15.75" customHeight="1">
      <c r="B266" s="32"/>
      <c r="C266" s="127" t="s">
        <v>369</v>
      </c>
      <c r="D266" s="127" t="s">
        <v>138</v>
      </c>
      <c r="E266" s="128" t="s">
        <v>370</v>
      </c>
      <c r="F266" s="129" t="s">
        <v>371</v>
      </c>
      <c r="G266" s="130" t="s">
        <v>220</v>
      </c>
      <c r="H266" s="131">
        <v>14</v>
      </c>
      <c r="I266" s="132"/>
      <c r="J266" s="133">
        <f>ROUND(I266*H266,2)</f>
        <v>0</v>
      </c>
      <c r="K266" s="129" t="s">
        <v>142</v>
      </c>
      <c r="L266" s="32"/>
      <c r="M266" s="134" t="s">
        <v>35</v>
      </c>
      <c r="N266" s="135" t="s">
        <v>48</v>
      </c>
      <c r="P266" s="136">
        <f>O266*H266</f>
        <v>0</v>
      </c>
      <c r="Q266" s="136">
        <v>0</v>
      </c>
      <c r="R266" s="136">
        <f>Q266*H266</f>
        <v>0</v>
      </c>
      <c r="S266" s="136">
        <v>0</v>
      </c>
      <c r="T266" s="137">
        <f>S266*H266</f>
        <v>0</v>
      </c>
      <c r="AR266" s="138" t="s">
        <v>143</v>
      </c>
      <c r="AT266" s="138" t="s">
        <v>138</v>
      </c>
      <c r="AU266" s="138" t="s">
        <v>87</v>
      </c>
      <c r="AY266" s="17" t="s">
        <v>136</v>
      </c>
      <c r="BE266" s="139">
        <f>IF(N266="základní",J266,0)</f>
        <v>0</v>
      </c>
      <c r="BF266" s="139">
        <f>IF(N266="snížená",J266,0)</f>
        <v>0</v>
      </c>
      <c r="BG266" s="139">
        <f>IF(N266="zákl. přenesená",J266,0)</f>
        <v>0</v>
      </c>
      <c r="BH266" s="139">
        <f>IF(N266="sníž. přenesená",J266,0)</f>
        <v>0</v>
      </c>
      <c r="BI266" s="139">
        <f>IF(N266="nulová",J266,0)</f>
        <v>0</v>
      </c>
      <c r="BJ266" s="17" t="s">
        <v>85</v>
      </c>
      <c r="BK266" s="139">
        <f>ROUND(I266*H266,2)</f>
        <v>0</v>
      </c>
      <c r="BL266" s="17" t="s">
        <v>143</v>
      </c>
      <c r="BM266" s="138" t="s">
        <v>372</v>
      </c>
    </row>
    <row r="267" spans="2:65" s="1" customFormat="1" ht="10.5">
      <c r="B267" s="32"/>
      <c r="D267" s="140" t="s">
        <v>145</v>
      </c>
      <c r="F267" s="141" t="s">
        <v>373</v>
      </c>
      <c r="I267" s="142"/>
      <c r="L267" s="32"/>
      <c r="M267" s="143"/>
      <c r="T267" s="53"/>
      <c r="AT267" s="17" t="s">
        <v>145</v>
      </c>
      <c r="AU267" s="17" t="s">
        <v>87</v>
      </c>
    </row>
    <row r="268" spans="2:65" s="12" customFormat="1" ht="10.5">
      <c r="B268" s="144"/>
      <c r="D268" s="145" t="s">
        <v>147</v>
      </c>
      <c r="E268" s="146" t="s">
        <v>35</v>
      </c>
      <c r="F268" s="147" t="s">
        <v>233</v>
      </c>
      <c r="H268" s="148">
        <v>14</v>
      </c>
      <c r="I268" s="149"/>
      <c r="L268" s="144"/>
      <c r="M268" s="150"/>
      <c r="T268" s="151"/>
      <c r="AT268" s="146" t="s">
        <v>147</v>
      </c>
      <c r="AU268" s="146" t="s">
        <v>87</v>
      </c>
      <c r="AV268" s="12" t="s">
        <v>87</v>
      </c>
      <c r="AW268" s="12" t="s">
        <v>37</v>
      </c>
      <c r="AX268" s="12" t="s">
        <v>77</v>
      </c>
      <c r="AY268" s="146" t="s">
        <v>136</v>
      </c>
    </row>
    <row r="269" spans="2:65" s="13" customFormat="1" ht="10.5">
      <c r="B269" s="152"/>
      <c r="D269" s="145" t="s">
        <v>147</v>
      </c>
      <c r="E269" s="153" t="s">
        <v>35</v>
      </c>
      <c r="F269" s="154" t="s">
        <v>149</v>
      </c>
      <c r="H269" s="155">
        <v>14</v>
      </c>
      <c r="I269" s="156"/>
      <c r="L269" s="152"/>
      <c r="M269" s="157"/>
      <c r="T269" s="158"/>
      <c r="AT269" s="153" t="s">
        <v>147</v>
      </c>
      <c r="AU269" s="153" t="s">
        <v>87</v>
      </c>
      <c r="AV269" s="13" t="s">
        <v>143</v>
      </c>
      <c r="AW269" s="13" t="s">
        <v>37</v>
      </c>
      <c r="AX269" s="13" t="s">
        <v>85</v>
      </c>
      <c r="AY269" s="153" t="s">
        <v>136</v>
      </c>
    </row>
    <row r="270" spans="2:65" s="1" customFormat="1" ht="24.75" customHeight="1">
      <c r="B270" s="32"/>
      <c r="C270" s="127" t="s">
        <v>374</v>
      </c>
      <c r="D270" s="127" t="s">
        <v>138</v>
      </c>
      <c r="E270" s="128" t="s">
        <v>375</v>
      </c>
      <c r="F270" s="129" t="s">
        <v>376</v>
      </c>
      <c r="G270" s="130" t="s">
        <v>220</v>
      </c>
      <c r="H270" s="131">
        <v>210</v>
      </c>
      <c r="I270" s="132"/>
      <c r="J270" s="133">
        <f>ROUND(I270*H270,2)</f>
        <v>0</v>
      </c>
      <c r="K270" s="129" t="s">
        <v>142</v>
      </c>
      <c r="L270" s="32"/>
      <c r="M270" s="134" t="s">
        <v>35</v>
      </c>
      <c r="N270" s="135" t="s">
        <v>48</v>
      </c>
      <c r="P270" s="136">
        <f>O270*H270</f>
        <v>0</v>
      </c>
      <c r="Q270" s="136">
        <v>0</v>
      </c>
      <c r="R270" s="136">
        <f>Q270*H270</f>
        <v>0</v>
      </c>
      <c r="S270" s="136">
        <v>0</v>
      </c>
      <c r="T270" s="137">
        <f>S270*H270</f>
        <v>0</v>
      </c>
      <c r="AR270" s="138" t="s">
        <v>143</v>
      </c>
      <c r="AT270" s="138" t="s">
        <v>138</v>
      </c>
      <c r="AU270" s="138" t="s">
        <v>87</v>
      </c>
      <c r="AY270" s="17" t="s">
        <v>136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7" t="s">
        <v>85</v>
      </c>
      <c r="BK270" s="139">
        <f>ROUND(I270*H270,2)</f>
        <v>0</v>
      </c>
      <c r="BL270" s="17" t="s">
        <v>143</v>
      </c>
      <c r="BM270" s="138" t="s">
        <v>377</v>
      </c>
    </row>
    <row r="271" spans="2:65" s="1" customFormat="1" ht="10.5">
      <c r="B271" s="32"/>
      <c r="D271" s="140" t="s">
        <v>145</v>
      </c>
      <c r="F271" s="141" t="s">
        <v>378</v>
      </c>
      <c r="I271" s="142"/>
      <c r="L271" s="32"/>
      <c r="M271" s="143"/>
      <c r="T271" s="53"/>
      <c r="AT271" s="17" t="s">
        <v>145</v>
      </c>
      <c r="AU271" s="17" t="s">
        <v>87</v>
      </c>
    </row>
    <row r="272" spans="2:65" s="12" customFormat="1" ht="10.5">
      <c r="B272" s="144"/>
      <c r="D272" s="145" t="s">
        <v>147</v>
      </c>
      <c r="E272" s="146" t="s">
        <v>35</v>
      </c>
      <c r="F272" s="147" t="s">
        <v>379</v>
      </c>
      <c r="H272" s="148">
        <v>210</v>
      </c>
      <c r="I272" s="149"/>
      <c r="L272" s="144"/>
      <c r="M272" s="150"/>
      <c r="T272" s="151"/>
      <c r="AT272" s="146" t="s">
        <v>147</v>
      </c>
      <c r="AU272" s="146" t="s">
        <v>87</v>
      </c>
      <c r="AV272" s="12" t="s">
        <v>87</v>
      </c>
      <c r="AW272" s="12" t="s">
        <v>37</v>
      </c>
      <c r="AX272" s="12" t="s">
        <v>85</v>
      </c>
      <c r="AY272" s="146" t="s">
        <v>136</v>
      </c>
    </row>
    <row r="273" spans="2:65" s="1" customFormat="1" ht="22.25" customHeight="1">
      <c r="B273" s="32"/>
      <c r="C273" s="127" t="s">
        <v>380</v>
      </c>
      <c r="D273" s="127" t="s">
        <v>138</v>
      </c>
      <c r="E273" s="128" t="s">
        <v>381</v>
      </c>
      <c r="F273" s="129" t="s">
        <v>382</v>
      </c>
      <c r="G273" s="130" t="s">
        <v>164</v>
      </c>
      <c r="H273" s="131">
        <v>27.599</v>
      </c>
      <c r="I273" s="132"/>
      <c r="J273" s="133">
        <f>ROUND(I273*H273,2)</f>
        <v>0</v>
      </c>
      <c r="K273" s="129" t="s">
        <v>142</v>
      </c>
      <c r="L273" s="32"/>
      <c r="M273" s="134" t="s">
        <v>35</v>
      </c>
      <c r="N273" s="135" t="s">
        <v>48</v>
      </c>
      <c r="P273" s="136">
        <f>O273*H273</f>
        <v>0</v>
      </c>
      <c r="Q273" s="136">
        <v>0</v>
      </c>
      <c r="R273" s="136">
        <f>Q273*H273</f>
        <v>0</v>
      </c>
      <c r="S273" s="136">
        <v>0</v>
      </c>
      <c r="T273" s="137">
        <f>S273*H273</f>
        <v>0</v>
      </c>
      <c r="AR273" s="138" t="s">
        <v>143</v>
      </c>
      <c r="AT273" s="138" t="s">
        <v>138</v>
      </c>
      <c r="AU273" s="138" t="s">
        <v>87</v>
      </c>
      <c r="AY273" s="17" t="s">
        <v>136</v>
      </c>
      <c r="BE273" s="139">
        <f>IF(N273="základní",J273,0)</f>
        <v>0</v>
      </c>
      <c r="BF273" s="139">
        <f>IF(N273="snížená",J273,0)</f>
        <v>0</v>
      </c>
      <c r="BG273" s="139">
        <f>IF(N273="zákl. přenesená",J273,0)</f>
        <v>0</v>
      </c>
      <c r="BH273" s="139">
        <f>IF(N273="sníž. přenesená",J273,0)</f>
        <v>0</v>
      </c>
      <c r="BI273" s="139">
        <f>IF(N273="nulová",J273,0)</f>
        <v>0</v>
      </c>
      <c r="BJ273" s="17" t="s">
        <v>85</v>
      </c>
      <c r="BK273" s="139">
        <f>ROUND(I273*H273,2)</f>
        <v>0</v>
      </c>
      <c r="BL273" s="17" t="s">
        <v>143</v>
      </c>
      <c r="BM273" s="138" t="s">
        <v>383</v>
      </c>
    </row>
    <row r="274" spans="2:65" s="1" customFormat="1" ht="10.5">
      <c r="B274" s="32"/>
      <c r="D274" s="140" t="s">
        <v>145</v>
      </c>
      <c r="F274" s="141" t="s">
        <v>384</v>
      </c>
      <c r="I274" s="142"/>
      <c r="L274" s="32"/>
      <c r="M274" s="143"/>
      <c r="T274" s="53"/>
      <c r="AT274" s="17" t="s">
        <v>145</v>
      </c>
      <c r="AU274" s="17" t="s">
        <v>87</v>
      </c>
    </row>
    <row r="275" spans="2:65" s="14" customFormat="1" ht="10.5">
      <c r="B275" s="159"/>
      <c r="D275" s="145" t="s">
        <v>147</v>
      </c>
      <c r="E275" s="160" t="s">
        <v>35</v>
      </c>
      <c r="F275" s="161" t="s">
        <v>385</v>
      </c>
      <c r="H275" s="160" t="s">
        <v>35</v>
      </c>
      <c r="I275" s="162"/>
      <c r="L275" s="159"/>
      <c r="M275" s="163"/>
      <c r="T275" s="164"/>
      <c r="AT275" s="160" t="s">
        <v>147</v>
      </c>
      <c r="AU275" s="160" t="s">
        <v>87</v>
      </c>
      <c r="AV275" s="14" t="s">
        <v>85</v>
      </c>
      <c r="AW275" s="14" t="s">
        <v>37</v>
      </c>
      <c r="AX275" s="14" t="s">
        <v>77</v>
      </c>
      <c r="AY275" s="160" t="s">
        <v>136</v>
      </c>
    </row>
    <row r="276" spans="2:65" s="12" customFormat="1" ht="10.5">
      <c r="B276" s="144"/>
      <c r="D276" s="145" t="s">
        <v>147</v>
      </c>
      <c r="E276" s="146" t="s">
        <v>35</v>
      </c>
      <c r="F276" s="147" t="s">
        <v>386</v>
      </c>
      <c r="H276" s="148">
        <v>1.4239999999999999</v>
      </c>
      <c r="I276" s="149"/>
      <c r="L276" s="144"/>
      <c r="M276" s="150"/>
      <c r="T276" s="151"/>
      <c r="AT276" s="146" t="s">
        <v>147</v>
      </c>
      <c r="AU276" s="146" t="s">
        <v>87</v>
      </c>
      <c r="AV276" s="12" t="s">
        <v>87</v>
      </c>
      <c r="AW276" s="12" t="s">
        <v>37</v>
      </c>
      <c r="AX276" s="12" t="s">
        <v>77</v>
      </c>
      <c r="AY276" s="146" t="s">
        <v>136</v>
      </c>
    </row>
    <row r="277" spans="2:65" s="14" customFormat="1" ht="10.5">
      <c r="B277" s="159"/>
      <c r="D277" s="145" t="s">
        <v>147</v>
      </c>
      <c r="E277" s="160" t="s">
        <v>35</v>
      </c>
      <c r="F277" s="161" t="s">
        <v>387</v>
      </c>
      <c r="H277" s="160" t="s">
        <v>35</v>
      </c>
      <c r="I277" s="162"/>
      <c r="L277" s="159"/>
      <c r="M277" s="163"/>
      <c r="T277" s="164"/>
      <c r="AT277" s="160" t="s">
        <v>147</v>
      </c>
      <c r="AU277" s="160" t="s">
        <v>87</v>
      </c>
      <c r="AV277" s="14" t="s">
        <v>85</v>
      </c>
      <c r="AW277" s="14" t="s">
        <v>37</v>
      </c>
      <c r="AX277" s="14" t="s">
        <v>77</v>
      </c>
      <c r="AY277" s="160" t="s">
        <v>136</v>
      </c>
    </row>
    <row r="278" spans="2:65" s="12" customFormat="1" ht="10.5">
      <c r="B278" s="144"/>
      <c r="D278" s="145" t="s">
        <v>147</v>
      </c>
      <c r="E278" s="146" t="s">
        <v>35</v>
      </c>
      <c r="F278" s="147" t="s">
        <v>388</v>
      </c>
      <c r="H278" s="148">
        <v>3.1230000000000002</v>
      </c>
      <c r="I278" s="149"/>
      <c r="L278" s="144"/>
      <c r="M278" s="150"/>
      <c r="T278" s="151"/>
      <c r="AT278" s="146" t="s">
        <v>147</v>
      </c>
      <c r="AU278" s="146" t="s">
        <v>87</v>
      </c>
      <c r="AV278" s="12" t="s">
        <v>87</v>
      </c>
      <c r="AW278" s="12" t="s">
        <v>37</v>
      </c>
      <c r="AX278" s="12" t="s">
        <v>77</v>
      </c>
      <c r="AY278" s="146" t="s">
        <v>136</v>
      </c>
    </row>
    <row r="279" spans="2:65" s="14" customFormat="1" ht="10.5">
      <c r="B279" s="159"/>
      <c r="D279" s="145" t="s">
        <v>147</v>
      </c>
      <c r="E279" s="160" t="s">
        <v>35</v>
      </c>
      <c r="F279" s="161" t="s">
        <v>389</v>
      </c>
      <c r="H279" s="160" t="s">
        <v>35</v>
      </c>
      <c r="I279" s="162"/>
      <c r="L279" s="159"/>
      <c r="M279" s="163"/>
      <c r="T279" s="164"/>
      <c r="AT279" s="160" t="s">
        <v>147</v>
      </c>
      <c r="AU279" s="160" t="s">
        <v>87</v>
      </c>
      <c r="AV279" s="14" t="s">
        <v>85</v>
      </c>
      <c r="AW279" s="14" t="s">
        <v>37</v>
      </c>
      <c r="AX279" s="14" t="s">
        <v>77</v>
      </c>
      <c r="AY279" s="160" t="s">
        <v>136</v>
      </c>
    </row>
    <row r="280" spans="2:65" s="12" customFormat="1" ht="10.5">
      <c r="B280" s="144"/>
      <c r="D280" s="145" t="s">
        <v>147</v>
      </c>
      <c r="E280" s="146" t="s">
        <v>35</v>
      </c>
      <c r="F280" s="147" t="s">
        <v>390</v>
      </c>
      <c r="H280" s="148">
        <v>22.143000000000001</v>
      </c>
      <c r="I280" s="149"/>
      <c r="L280" s="144"/>
      <c r="M280" s="150"/>
      <c r="T280" s="151"/>
      <c r="AT280" s="146" t="s">
        <v>147</v>
      </c>
      <c r="AU280" s="146" t="s">
        <v>87</v>
      </c>
      <c r="AV280" s="12" t="s">
        <v>87</v>
      </c>
      <c r="AW280" s="12" t="s">
        <v>37</v>
      </c>
      <c r="AX280" s="12" t="s">
        <v>77</v>
      </c>
      <c r="AY280" s="146" t="s">
        <v>136</v>
      </c>
    </row>
    <row r="281" spans="2:65" s="14" customFormat="1" ht="10.5">
      <c r="B281" s="159"/>
      <c r="D281" s="145" t="s">
        <v>147</v>
      </c>
      <c r="E281" s="160" t="s">
        <v>35</v>
      </c>
      <c r="F281" s="161" t="s">
        <v>391</v>
      </c>
      <c r="H281" s="160" t="s">
        <v>35</v>
      </c>
      <c r="I281" s="162"/>
      <c r="L281" s="159"/>
      <c r="M281" s="163"/>
      <c r="T281" s="164"/>
      <c r="AT281" s="160" t="s">
        <v>147</v>
      </c>
      <c r="AU281" s="160" t="s">
        <v>87</v>
      </c>
      <c r="AV281" s="14" t="s">
        <v>85</v>
      </c>
      <c r="AW281" s="14" t="s">
        <v>37</v>
      </c>
      <c r="AX281" s="14" t="s">
        <v>77</v>
      </c>
      <c r="AY281" s="160" t="s">
        <v>136</v>
      </c>
    </row>
    <row r="282" spans="2:65" s="12" customFormat="1" ht="10.5">
      <c r="B282" s="144"/>
      <c r="D282" s="145" t="s">
        <v>147</v>
      </c>
      <c r="E282" s="146" t="s">
        <v>35</v>
      </c>
      <c r="F282" s="147" t="s">
        <v>392</v>
      </c>
      <c r="H282" s="148">
        <v>0.90900000000000003</v>
      </c>
      <c r="I282" s="149"/>
      <c r="L282" s="144"/>
      <c r="M282" s="150"/>
      <c r="T282" s="151"/>
      <c r="AT282" s="146" t="s">
        <v>147</v>
      </c>
      <c r="AU282" s="146" t="s">
        <v>87</v>
      </c>
      <c r="AV282" s="12" t="s">
        <v>87</v>
      </c>
      <c r="AW282" s="12" t="s">
        <v>37</v>
      </c>
      <c r="AX282" s="12" t="s">
        <v>77</v>
      </c>
      <c r="AY282" s="146" t="s">
        <v>136</v>
      </c>
    </row>
    <row r="283" spans="2:65" s="13" customFormat="1" ht="10.5">
      <c r="B283" s="152"/>
      <c r="D283" s="145" t="s">
        <v>147</v>
      </c>
      <c r="E283" s="153" t="s">
        <v>35</v>
      </c>
      <c r="F283" s="154" t="s">
        <v>149</v>
      </c>
      <c r="H283" s="155">
        <v>27.599</v>
      </c>
      <c r="I283" s="156"/>
      <c r="L283" s="152"/>
      <c r="M283" s="157"/>
      <c r="T283" s="158"/>
      <c r="AT283" s="153" t="s">
        <v>147</v>
      </c>
      <c r="AU283" s="153" t="s">
        <v>87</v>
      </c>
      <c r="AV283" s="13" t="s">
        <v>143</v>
      </c>
      <c r="AW283" s="13" t="s">
        <v>37</v>
      </c>
      <c r="AX283" s="13" t="s">
        <v>85</v>
      </c>
      <c r="AY283" s="153" t="s">
        <v>136</v>
      </c>
    </row>
    <row r="284" spans="2:65" s="1" customFormat="1" ht="24.75" customHeight="1">
      <c r="B284" s="32"/>
      <c r="C284" s="127" t="s">
        <v>393</v>
      </c>
      <c r="D284" s="127" t="s">
        <v>138</v>
      </c>
      <c r="E284" s="128" t="s">
        <v>394</v>
      </c>
      <c r="F284" s="129" t="s">
        <v>395</v>
      </c>
      <c r="G284" s="130" t="s">
        <v>164</v>
      </c>
      <c r="H284" s="131">
        <v>248.39099999999999</v>
      </c>
      <c r="I284" s="132"/>
      <c r="J284" s="133">
        <f>ROUND(I284*H284,2)</f>
        <v>0</v>
      </c>
      <c r="K284" s="129" t="s">
        <v>142</v>
      </c>
      <c r="L284" s="32"/>
      <c r="M284" s="134" t="s">
        <v>35</v>
      </c>
      <c r="N284" s="135" t="s">
        <v>48</v>
      </c>
      <c r="P284" s="136">
        <f>O284*H284</f>
        <v>0</v>
      </c>
      <c r="Q284" s="136">
        <v>0</v>
      </c>
      <c r="R284" s="136">
        <f>Q284*H284</f>
        <v>0</v>
      </c>
      <c r="S284" s="136">
        <v>0</v>
      </c>
      <c r="T284" s="137">
        <f>S284*H284</f>
        <v>0</v>
      </c>
      <c r="AR284" s="138" t="s">
        <v>143</v>
      </c>
      <c r="AT284" s="138" t="s">
        <v>138</v>
      </c>
      <c r="AU284" s="138" t="s">
        <v>87</v>
      </c>
      <c r="AY284" s="17" t="s">
        <v>136</v>
      </c>
      <c r="BE284" s="139">
        <f>IF(N284="základní",J284,0)</f>
        <v>0</v>
      </c>
      <c r="BF284" s="139">
        <f>IF(N284="snížená",J284,0)</f>
        <v>0</v>
      </c>
      <c r="BG284" s="139">
        <f>IF(N284="zákl. přenesená",J284,0)</f>
        <v>0</v>
      </c>
      <c r="BH284" s="139">
        <f>IF(N284="sníž. přenesená",J284,0)</f>
        <v>0</v>
      </c>
      <c r="BI284" s="139">
        <f>IF(N284="nulová",J284,0)</f>
        <v>0</v>
      </c>
      <c r="BJ284" s="17" t="s">
        <v>85</v>
      </c>
      <c r="BK284" s="139">
        <f>ROUND(I284*H284,2)</f>
        <v>0</v>
      </c>
      <c r="BL284" s="17" t="s">
        <v>143</v>
      </c>
      <c r="BM284" s="138" t="s">
        <v>396</v>
      </c>
    </row>
    <row r="285" spans="2:65" s="1" customFormat="1" ht="10.5">
      <c r="B285" s="32"/>
      <c r="D285" s="140" t="s">
        <v>145</v>
      </c>
      <c r="F285" s="141" t="s">
        <v>397</v>
      </c>
      <c r="I285" s="142"/>
      <c r="L285" s="32"/>
      <c r="M285" s="143"/>
      <c r="T285" s="53"/>
      <c r="AT285" s="17" t="s">
        <v>145</v>
      </c>
      <c r="AU285" s="17" t="s">
        <v>87</v>
      </c>
    </row>
    <row r="286" spans="2:65" s="14" customFormat="1" ht="10.5">
      <c r="B286" s="159"/>
      <c r="D286" s="145" t="s">
        <v>147</v>
      </c>
      <c r="E286" s="160" t="s">
        <v>35</v>
      </c>
      <c r="F286" s="161" t="s">
        <v>398</v>
      </c>
      <c r="H286" s="160" t="s">
        <v>35</v>
      </c>
      <c r="I286" s="162"/>
      <c r="L286" s="159"/>
      <c r="M286" s="163"/>
      <c r="T286" s="164"/>
      <c r="AT286" s="160" t="s">
        <v>147</v>
      </c>
      <c r="AU286" s="160" t="s">
        <v>87</v>
      </c>
      <c r="AV286" s="14" t="s">
        <v>85</v>
      </c>
      <c r="AW286" s="14" t="s">
        <v>37</v>
      </c>
      <c r="AX286" s="14" t="s">
        <v>77</v>
      </c>
      <c r="AY286" s="160" t="s">
        <v>136</v>
      </c>
    </row>
    <row r="287" spans="2:65" s="14" customFormat="1" ht="10.5">
      <c r="B287" s="159"/>
      <c r="D287" s="145" t="s">
        <v>147</v>
      </c>
      <c r="E287" s="160" t="s">
        <v>35</v>
      </c>
      <c r="F287" s="161" t="s">
        <v>385</v>
      </c>
      <c r="H287" s="160" t="s">
        <v>35</v>
      </c>
      <c r="I287" s="162"/>
      <c r="L287" s="159"/>
      <c r="M287" s="163"/>
      <c r="T287" s="164"/>
      <c r="AT287" s="160" t="s">
        <v>147</v>
      </c>
      <c r="AU287" s="160" t="s">
        <v>87</v>
      </c>
      <c r="AV287" s="14" t="s">
        <v>85</v>
      </c>
      <c r="AW287" s="14" t="s">
        <v>37</v>
      </c>
      <c r="AX287" s="14" t="s">
        <v>77</v>
      </c>
      <c r="AY287" s="160" t="s">
        <v>136</v>
      </c>
    </row>
    <row r="288" spans="2:65" s="12" customFormat="1" ht="10.5">
      <c r="B288" s="144"/>
      <c r="D288" s="145" t="s">
        <v>147</v>
      </c>
      <c r="E288" s="146" t="s">
        <v>35</v>
      </c>
      <c r="F288" s="147" t="s">
        <v>399</v>
      </c>
      <c r="H288" s="148">
        <v>12.816000000000001</v>
      </c>
      <c r="I288" s="149"/>
      <c r="L288" s="144"/>
      <c r="M288" s="150"/>
      <c r="T288" s="151"/>
      <c r="AT288" s="146" t="s">
        <v>147</v>
      </c>
      <c r="AU288" s="146" t="s">
        <v>87</v>
      </c>
      <c r="AV288" s="12" t="s">
        <v>87</v>
      </c>
      <c r="AW288" s="12" t="s">
        <v>37</v>
      </c>
      <c r="AX288" s="12" t="s">
        <v>77</v>
      </c>
      <c r="AY288" s="146" t="s">
        <v>136</v>
      </c>
    </row>
    <row r="289" spans="2:65" s="14" customFormat="1" ht="10.5">
      <c r="B289" s="159"/>
      <c r="D289" s="145" t="s">
        <v>147</v>
      </c>
      <c r="E289" s="160" t="s">
        <v>35</v>
      </c>
      <c r="F289" s="161" t="s">
        <v>387</v>
      </c>
      <c r="H289" s="160" t="s">
        <v>35</v>
      </c>
      <c r="I289" s="162"/>
      <c r="L289" s="159"/>
      <c r="M289" s="163"/>
      <c r="T289" s="164"/>
      <c r="AT289" s="160" t="s">
        <v>147</v>
      </c>
      <c r="AU289" s="160" t="s">
        <v>87</v>
      </c>
      <c r="AV289" s="14" t="s">
        <v>85</v>
      </c>
      <c r="AW289" s="14" t="s">
        <v>37</v>
      </c>
      <c r="AX289" s="14" t="s">
        <v>77</v>
      </c>
      <c r="AY289" s="160" t="s">
        <v>136</v>
      </c>
    </row>
    <row r="290" spans="2:65" s="12" customFormat="1" ht="10.5">
      <c r="B290" s="144"/>
      <c r="D290" s="145" t="s">
        <v>147</v>
      </c>
      <c r="E290" s="146" t="s">
        <v>35</v>
      </c>
      <c r="F290" s="147" t="s">
        <v>400</v>
      </c>
      <c r="H290" s="148">
        <v>28.106999999999999</v>
      </c>
      <c r="I290" s="149"/>
      <c r="L290" s="144"/>
      <c r="M290" s="150"/>
      <c r="T290" s="151"/>
      <c r="AT290" s="146" t="s">
        <v>147</v>
      </c>
      <c r="AU290" s="146" t="s">
        <v>87</v>
      </c>
      <c r="AV290" s="12" t="s">
        <v>87</v>
      </c>
      <c r="AW290" s="12" t="s">
        <v>37</v>
      </c>
      <c r="AX290" s="12" t="s">
        <v>77</v>
      </c>
      <c r="AY290" s="146" t="s">
        <v>136</v>
      </c>
    </row>
    <row r="291" spans="2:65" s="14" customFormat="1" ht="10.5">
      <c r="B291" s="159"/>
      <c r="D291" s="145" t="s">
        <v>147</v>
      </c>
      <c r="E291" s="160" t="s">
        <v>35</v>
      </c>
      <c r="F291" s="161" t="s">
        <v>389</v>
      </c>
      <c r="H291" s="160" t="s">
        <v>35</v>
      </c>
      <c r="I291" s="162"/>
      <c r="L291" s="159"/>
      <c r="M291" s="163"/>
      <c r="T291" s="164"/>
      <c r="AT291" s="160" t="s">
        <v>147</v>
      </c>
      <c r="AU291" s="160" t="s">
        <v>87</v>
      </c>
      <c r="AV291" s="14" t="s">
        <v>85</v>
      </c>
      <c r="AW291" s="14" t="s">
        <v>37</v>
      </c>
      <c r="AX291" s="14" t="s">
        <v>77</v>
      </c>
      <c r="AY291" s="160" t="s">
        <v>136</v>
      </c>
    </row>
    <row r="292" spans="2:65" s="12" customFormat="1" ht="10.5">
      <c r="B292" s="144"/>
      <c r="D292" s="145" t="s">
        <v>147</v>
      </c>
      <c r="E292" s="146" t="s">
        <v>35</v>
      </c>
      <c r="F292" s="147" t="s">
        <v>401</v>
      </c>
      <c r="H292" s="148">
        <v>199.28700000000001</v>
      </c>
      <c r="I292" s="149"/>
      <c r="L292" s="144"/>
      <c r="M292" s="150"/>
      <c r="T292" s="151"/>
      <c r="AT292" s="146" t="s">
        <v>147</v>
      </c>
      <c r="AU292" s="146" t="s">
        <v>87</v>
      </c>
      <c r="AV292" s="12" t="s">
        <v>87</v>
      </c>
      <c r="AW292" s="12" t="s">
        <v>37</v>
      </c>
      <c r="AX292" s="12" t="s">
        <v>77</v>
      </c>
      <c r="AY292" s="146" t="s">
        <v>136</v>
      </c>
    </row>
    <row r="293" spans="2:65" s="14" customFormat="1" ht="10.5">
      <c r="B293" s="159"/>
      <c r="D293" s="145" t="s">
        <v>147</v>
      </c>
      <c r="E293" s="160" t="s">
        <v>35</v>
      </c>
      <c r="F293" s="161" t="s">
        <v>391</v>
      </c>
      <c r="H293" s="160" t="s">
        <v>35</v>
      </c>
      <c r="I293" s="162"/>
      <c r="L293" s="159"/>
      <c r="M293" s="163"/>
      <c r="T293" s="164"/>
      <c r="AT293" s="160" t="s">
        <v>147</v>
      </c>
      <c r="AU293" s="160" t="s">
        <v>87</v>
      </c>
      <c r="AV293" s="14" t="s">
        <v>85</v>
      </c>
      <c r="AW293" s="14" t="s">
        <v>37</v>
      </c>
      <c r="AX293" s="14" t="s">
        <v>77</v>
      </c>
      <c r="AY293" s="160" t="s">
        <v>136</v>
      </c>
    </row>
    <row r="294" spans="2:65" s="12" customFormat="1" ht="10.5">
      <c r="B294" s="144"/>
      <c r="D294" s="145" t="s">
        <v>147</v>
      </c>
      <c r="E294" s="146" t="s">
        <v>35</v>
      </c>
      <c r="F294" s="147" t="s">
        <v>402</v>
      </c>
      <c r="H294" s="148">
        <v>8.1809999999999992</v>
      </c>
      <c r="I294" s="149"/>
      <c r="L294" s="144"/>
      <c r="M294" s="150"/>
      <c r="T294" s="151"/>
      <c r="AT294" s="146" t="s">
        <v>147</v>
      </c>
      <c r="AU294" s="146" t="s">
        <v>87</v>
      </c>
      <c r="AV294" s="12" t="s">
        <v>87</v>
      </c>
      <c r="AW294" s="12" t="s">
        <v>37</v>
      </c>
      <c r="AX294" s="12" t="s">
        <v>77</v>
      </c>
      <c r="AY294" s="146" t="s">
        <v>136</v>
      </c>
    </row>
    <row r="295" spans="2:65" s="13" customFormat="1" ht="10.5">
      <c r="B295" s="152"/>
      <c r="D295" s="145" t="s">
        <v>147</v>
      </c>
      <c r="E295" s="153" t="s">
        <v>35</v>
      </c>
      <c r="F295" s="154" t="s">
        <v>149</v>
      </c>
      <c r="H295" s="155">
        <v>248.39099999999999</v>
      </c>
      <c r="I295" s="156"/>
      <c r="L295" s="152"/>
      <c r="M295" s="157"/>
      <c r="T295" s="158"/>
      <c r="AT295" s="153" t="s">
        <v>147</v>
      </c>
      <c r="AU295" s="153" t="s">
        <v>87</v>
      </c>
      <c r="AV295" s="13" t="s">
        <v>143</v>
      </c>
      <c r="AW295" s="13" t="s">
        <v>37</v>
      </c>
      <c r="AX295" s="13" t="s">
        <v>85</v>
      </c>
      <c r="AY295" s="153" t="s">
        <v>136</v>
      </c>
    </row>
    <row r="296" spans="2:65" s="1" customFormat="1" ht="24.75" customHeight="1">
      <c r="B296" s="32"/>
      <c r="C296" s="127" t="s">
        <v>403</v>
      </c>
      <c r="D296" s="127" t="s">
        <v>138</v>
      </c>
      <c r="E296" s="128" t="s">
        <v>404</v>
      </c>
      <c r="F296" s="129" t="s">
        <v>405</v>
      </c>
      <c r="G296" s="130" t="s">
        <v>164</v>
      </c>
      <c r="H296" s="131">
        <v>1.4239999999999999</v>
      </c>
      <c r="I296" s="132"/>
      <c r="J296" s="133">
        <f>ROUND(I296*H296,2)</f>
        <v>0</v>
      </c>
      <c r="K296" s="129" t="s">
        <v>35</v>
      </c>
      <c r="L296" s="32"/>
      <c r="M296" s="134" t="s">
        <v>35</v>
      </c>
      <c r="N296" s="135" t="s">
        <v>48</v>
      </c>
      <c r="P296" s="136">
        <f>O296*H296</f>
        <v>0</v>
      </c>
      <c r="Q296" s="136">
        <v>0</v>
      </c>
      <c r="R296" s="136">
        <f>Q296*H296</f>
        <v>0</v>
      </c>
      <c r="S296" s="136">
        <v>0</v>
      </c>
      <c r="T296" s="137">
        <f>S296*H296</f>
        <v>0</v>
      </c>
      <c r="AR296" s="138" t="s">
        <v>143</v>
      </c>
      <c r="AT296" s="138" t="s">
        <v>138</v>
      </c>
      <c r="AU296" s="138" t="s">
        <v>87</v>
      </c>
      <c r="AY296" s="17" t="s">
        <v>136</v>
      </c>
      <c r="BE296" s="139">
        <f>IF(N296="základní",J296,0)</f>
        <v>0</v>
      </c>
      <c r="BF296" s="139">
        <f>IF(N296="snížená",J296,0)</f>
        <v>0</v>
      </c>
      <c r="BG296" s="139">
        <f>IF(N296="zákl. přenesená",J296,0)</f>
        <v>0</v>
      </c>
      <c r="BH296" s="139">
        <f>IF(N296="sníž. přenesená",J296,0)</f>
        <v>0</v>
      </c>
      <c r="BI296" s="139">
        <f>IF(N296="nulová",J296,0)</f>
        <v>0</v>
      </c>
      <c r="BJ296" s="17" t="s">
        <v>85</v>
      </c>
      <c r="BK296" s="139">
        <f>ROUND(I296*H296,2)</f>
        <v>0</v>
      </c>
      <c r="BL296" s="17" t="s">
        <v>143</v>
      </c>
      <c r="BM296" s="138" t="s">
        <v>406</v>
      </c>
    </row>
    <row r="297" spans="2:65" s="12" customFormat="1" ht="10.5">
      <c r="B297" s="144"/>
      <c r="D297" s="145" t="s">
        <v>147</v>
      </c>
      <c r="E297" s="146" t="s">
        <v>35</v>
      </c>
      <c r="F297" s="147" t="s">
        <v>407</v>
      </c>
      <c r="H297" s="148">
        <v>1.4239999999999999</v>
      </c>
      <c r="I297" s="149"/>
      <c r="L297" s="144"/>
      <c r="M297" s="150"/>
      <c r="T297" s="151"/>
      <c r="AT297" s="146" t="s">
        <v>147</v>
      </c>
      <c r="AU297" s="146" t="s">
        <v>87</v>
      </c>
      <c r="AV297" s="12" t="s">
        <v>87</v>
      </c>
      <c r="AW297" s="12" t="s">
        <v>37</v>
      </c>
      <c r="AX297" s="12" t="s">
        <v>77</v>
      </c>
      <c r="AY297" s="146" t="s">
        <v>136</v>
      </c>
    </row>
    <row r="298" spans="2:65" s="13" customFormat="1" ht="10.5">
      <c r="B298" s="152"/>
      <c r="D298" s="145" t="s">
        <v>147</v>
      </c>
      <c r="E298" s="153" t="s">
        <v>35</v>
      </c>
      <c r="F298" s="154" t="s">
        <v>149</v>
      </c>
      <c r="H298" s="155">
        <v>1.4239999999999999</v>
      </c>
      <c r="I298" s="156"/>
      <c r="L298" s="152"/>
      <c r="M298" s="157"/>
      <c r="T298" s="158"/>
      <c r="AT298" s="153" t="s">
        <v>147</v>
      </c>
      <c r="AU298" s="153" t="s">
        <v>87</v>
      </c>
      <c r="AV298" s="13" t="s">
        <v>143</v>
      </c>
      <c r="AW298" s="13" t="s">
        <v>37</v>
      </c>
      <c r="AX298" s="13" t="s">
        <v>85</v>
      </c>
      <c r="AY298" s="153" t="s">
        <v>136</v>
      </c>
    </row>
    <row r="299" spans="2:65" s="1" customFormat="1" ht="24.75" customHeight="1">
      <c r="B299" s="32"/>
      <c r="C299" s="127" t="s">
        <v>408</v>
      </c>
      <c r="D299" s="127" t="s">
        <v>138</v>
      </c>
      <c r="E299" s="128" t="s">
        <v>409</v>
      </c>
      <c r="F299" s="129" t="s">
        <v>410</v>
      </c>
      <c r="G299" s="130" t="s">
        <v>164</v>
      </c>
      <c r="H299" s="131">
        <v>22.143000000000001</v>
      </c>
      <c r="I299" s="132"/>
      <c r="J299" s="133">
        <f>ROUND(I299*H299,2)</f>
        <v>0</v>
      </c>
      <c r="K299" s="129" t="s">
        <v>35</v>
      </c>
      <c r="L299" s="32"/>
      <c r="M299" s="134" t="s">
        <v>35</v>
      </c>
      <c r="N299" s="135" t="s">
        <v>48</v>
      </c>
      <c r="P299" s="136">
        <f>O299*H299</f>
        <v>0</v>
      </c>
      <c r="Q299" s="136">
        <v>0</v>
      </c>
      <c r="R299" s="136">
        <f>Q299*H299</f>
        <v>0</v>
      </c>
      <c r="S299" s="136">
        <v>0</v>
      </c>
      <c r="T299" s="137">
        <f>S299*H299</f>
        <v>0</v>
      </c>
      <c r="AR299" s="138" t="s">
        <v>143</v>
      </c>
      <c r="AT299" s="138" t="s">
        <v>138</v>
      </c>
      <c r="AU299" s="138" t="s">
        <v>87</v>
      </c>
      <c r="AY299" s="17" t="s">
        <v>136</v>
      </c>
      <c r="BE299" s="139">
        <f>IF(N299="základní",J299,0)</f>
        <v>0</v>
      </c>
      <c r="BF299" s="139">
        <f>IF(N299="snížená",J299,0)</f>
        <v>0</v>
      </c>
      <c r="BG299" s="139">
        <f>IF(N299="zákl. přenesená",J299,0)</f>
        <v>0</v>
      </c>
      <c r="BH299" s="139">
        <f>IF(N299="sníž. přenesená",J299,0)</f>
        <v>0</v>
      </c>
      <c r="BI299" s="139">
        <f>IF(N299="nulová",J299,0)</f>
        <v>0</v>
      </c>
      <c r="BJ299" s="17" t="s">
        <v>85</v>
      </c>
      <c r="BK299" s="139">
        <f>ROUND(I299*H299,2)</f>
        <v>0</v>
      </c>
      <c r="BL299" s="17" t="s">
        <v>143</v>
      </c>
      <c r="BM299" s="138" t="s">
        <v>411</v>
      </c>
    </row>
    <row r="300" spans="2:65" s="14" customFormat="1" ht="10.5">
      <c r="B300" s="159"/>
      <c r="D300" s="145" t="s">
        <v>147</v>
      </c>
      <c r="E300" s="160" t="s">
        <v>35</v>
      </c>
      <c r="F300" s="161" t="s">
        <v>389</v>
      </c>
      <c r="H300" s="160" t="s">
        <v>35</v>
      </c>
      <c r="I300" s="162"/>
      <c r="L300" s="159"/>
      <c r="M300" s="163"/>
      <c r="T300" s="164"/>
      <c r="AT300" s="160" t="s">
        <v>147</v>
      </c>
      <c r="AU300" s="160" t="s">
        <v>87</v>
      </c>
      <c r="AV300" s="14" t="s">
        <v>85</v>
      </c>
      <c r="AW300" s="14" t="s">
        <v>37</v>
      </c>
      <c r="AX300" s="14" t="s">
        <v>77</v>
      </c>
      <c r="AY300" s="160" t="s">
        <v>136</v>
      </c>
    </row>
    <row r="301" spans="2:65" s="12" customFormat="1" ht="10.5">
      <c r="B301" s="144"/>
      <c r="D301" s="145" t="s">
        <v>147</v>
      </c>
      <c r="E301" s="146" t="s">
        <v>35</v>
      </c>
      <c r="F301" s="147" t="s">
        <v>390</v>
      </c>
      <c r="H301" s="148">
        <v>22.143000000000001</v>
      </c>
      <c r="I301" s="149"/>
      <c r="L301" s="144"/>
      <c r="M301" s="150"/>
      <c r="T301" s="151"/>
      <c r="AT301" s="146" t="s">
        <v>147</v>
      </c>
      <c r="AU301" s="146" t="s">
        <v>87</v>
      </c>
      <c r="AV301" s="12" t="s">
        <v>87</v>
      </c>
      <c r="AW301" s="12" t="s">
        <v>37</v>
      </c>
      <c r="AX301" s="12" t="s">
        <v>77</v>
      </c>
      <c r="AY301" s="146" t="s">
        <v>136</v>
      </c>
    </row>
    <row r="302" spans="2:65" s="13" customFormat="1" ht="10.5">
      <c r="B302" s="152"/>
      <c r="D302" s="145" t="s">
        <v>147</v>
      </c>
      <c r="E302" s="153" t="s">
        <v>35</v>
      </c>
      <c r="F302" s="154" t="s">
        <v>149</v>
      </c>
      <c r="H302" s="155">
        <v>22.143000000000001</v>
      </c>
      <c r="I302" s="156"/>
      <c r="L302" s="152"/>
      <c r="M302" s="157"/>
      <c r="T302" s="158"/>
      <c r="AT302" s="153" t="s">
        <v>147</v>
      </c>
      <c r="AU302" s="153" t="s">
        <v>87</v>
      </c>
      <c r="AV302" s="13" t="s">
        <v>143</v>
      </c>
      <c r="AW302" s="13" t="s">
        <v>37</v>
      </c>
      <c r="AX302" s="13" t="s">
        <v>85</v>
      </c>
      <c r="AY302" s="153" t="s">
        <v>136</v>
      </c>
    </row>
    <row r="303" spans="2:65" s="1" customFormat="1" ht="24.75" customHeight="1">
      <c r="B303" s="32"/>
      <c r="C303" s="127" t="s">
        <v>412</v>
      </c>
      <c r="D303" s="127" t="s">
        <v>138</v>
      </c>
      <c r="E303" s="128" t="s">
        <v>413</v>
      </c>
      <c r="F303" s="129" t="s">
        <v>414</v>
      </c>
      <c r="G303" s="130" t="s">
        <v>164</v>
      </c>
      <c r="H303" s="131">
        <v>3.1230000000000002</v>
      </c>
      <c r="I303" s="132"/>
      <c r="J303" s="133">
        <f>ROUND(I303*H303,2)</f>
        <v>0</v>
      </c>
      <c r="K303" s="129" t="s">
        <v>35</v>
      </c>
      <c r="L303" s="32"/>
      <c r="M303" s="134" t="s">
        <v>35</v>
      </c>
      <c r="N303" s="135" t="s">
        <v>48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143</v>
      </c>
      <c r="AT303" s="138" t="s">
        <v>138</v>
      </c>
      <c r="AU303" s="138" t="s">
        <v>87</v>
      </c>
      <c r="AY303" s="17" t="s">
        <v>136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7" t="s">
        <v>85</v>
      </c>
      <c r="BK303" s="139">
        <f>ROUND(I303*H303,2)</f>
        <v>0</v>
      </c>
      <c r="BL303" s="17" t="s">
        <v>143</v>
      </c>
      <c r="BM303" s="138" t="s">
        <v>415</v>
      </c>
    </row>
    <row r="304" spans="2:65" s="12" customFormat="1" ht="10.5">
      <c r="B304" s="144"/>
      <c r="D304" s="145" t="s">
        <v>147</v>
      </c>
      <c r="E304" s="146" t="s">
        <v>35</v>
      </c>
      <c r="F304" s="147" t="s">
        <v>388</v>
      </c>
      <c r="H304" s="148">
        <v>3.1230000000000002</v>
      </c>
      <c r="I304" s="149"/>
      <c r="L304" s="144"/>
      <c r="M304" s="150"/>
      <c r="T304" s="151"/>
      <c r="AT304" s="146" t="s">
        <v>147</v>
      </c>
      <c r="AU304" s="146" t="s">
        <v>87</v>
      </c>
      <c r="AV304" s="12" t="s">
        <v>87</v>
      </c>
      <c r="AW304" s="12" t="s">
        <v>37</v>
      </c>
      <c r="AX304" s="12" t="s">
        <v>77</v>
      </c>
      <c r="AY304" s="146" t="s">
        <v>136</v>
      </c>
    </row>
    <row r="305" spans="2:65" s="13" customFormat="1" ht="10.5">
      <c r="B305" s="152"/>
      <c r="D305" s="145" t="s">
        <v>147</v>
      </c>
      <c r="E305" s="153" t="s">
        <v>35</v>
      </c>
      <c r="F305" s="154" t="s">
        <v>149</v>
      </c>
      <c r="H305" s="155">
        <v>3.1230000000000002</v>
      </c>
      <c r="I305" s="156"/>
      <c r="L305" s="152"/>
      <c r="M305" s="157"/>
      <c r="T305" s="158"/>
      <c r="AT305" s="153" t="s">
        <v>147</v>
      </c>
      <c r="AU305" s="153" t="s">
        <v>87</v>
      </c>
      <c r="AV305" s="13" t="s">
        <v>143</v>
      </c>
      <c r="AW305" s="13" t="s">
        <v>37</v>
      </c>
      <c r="AX305" s="13" t="s">
        <v>85</v>
      </c>
      <c r="AY305" s="153" t="s">
        <v>136</v>
      </c>
    </row>
    <row r="306" spans="2:65" s="1" customFormat="1" ht="15.75" customHeight="1">
      <c r="B306" s="32"/>
      <c r="C306" s="127" t="s">
        <v>416</v>
      </c>
      <c r="D306" s="127" t="s">
        <v>138</v>
      </c>
      <c r="E306" s="128" t="s">
        <v>417</v>
      </c>
      <c r="F306" s="129" t="s">
        <v>418</v>
      </c>
      <c r="G306" s="130" t="s">
        <v>419</v>
      </c>
      <c r="H306" s="131">
        <v>909</v>
      </c>
      <c r="I306" s="132"/>
      <c r="J306" s="133">
        <f>ROUND(I306*H306,2)</f>
        <v>0</v>
      </c>
      <c r="K306" s="129" t="s">
        <v>35</v>
      </c>
      <c r="L306" s="32"/>
      <c r="M306" s="134" t="s">
        <v>35</v>
      </c>
      <c r="N306" s="135" t="s">
        <v>48</v>
      </c>
      <c r="P306" s="136">
        <f>O306*H306</f>
        <v>0</v>
      </c>
      <c r="Q306" s="136">
        <v>0</v>
      </c>
      <c r="R306" s="136">
        <f>Q306*H306</f>
        <v>0</v>
      </c>
      <c r="S306" s="136">
        <v>0</v>
      </c>
      <c r="T306" s="137">
        <f>S306*H306</f>
        <v>0</v>
      </c>
      <c r="AR306" s="138" t="s">
        <v>143</v>
      </c>
      <c r="AT306" s="138" t="s">
        <v>138</v>
      </c>
      <c r="AU306" s="138" t="s">
        <v>87</v>
      </c>
      <c r="AY306" s="17" t="s">
        <v>136</v>
      </c>
      <c r="BE306" s="139">
        <f>IF(N306="základní",J306,0)</f>
        <v>0</v>
      </c>
      <c r="BF306" s="139">
        <f>IF(N306="snížená",J306,0)</f>
        <v>0</v>
      </c>
      <c r="BG306" s="139">
        <f>IF(N306="zákl. přenesená",J306,0)</f>
        <v>0</v>
      </c>
      <c r="BH306" s="139">
        <f>IF(N306="sníž. přenesená",J306,0)</f>
        <v>0</v>
      </c>
      <c r="BI306" s="139">
        <f>IF(N306="nulová",J306,0)</f>
        <v>0</v>
      </c>
      <c r="BJ306" s="17" t="s">
        <v>85</v>
      </c>
      <c r="BK306" s="139">
        <f>ROUND(I306*H306,2)</f>
        <v>0</v>
      </c>
      <c r="BL306" s="17" t="s">
        <v>143</v>
      </c>
      <c r="BM306" s="138" t="s">
        <v>420</v>
      </c>
    </row>
    <row r="307" spans="2:65" s="12" customFormat="1" ht="10.5">
      <c r="B307" s="144"/>
      <c r="D307" s="145" t="s">
        <v>147</v>
      </c>
      <c r="E307" s="146" t="s">
        <v>35</v>
      </c>
      <c r="F307" s="147" t="s">
        <v>421</v>
      </c>
      <c r="H307" s="148">
        <v>909</v>
      </c>
      <c r="I307" s="149"/>
      <c r="L307" s="144"/>
      <c r="M307" s="150"/>
      <c r="T307" s="151"/>
      <c r="AT307" s="146" t="s">
        <v>147</v>
      </c>
      <c r="AU307" s="146" t="s">
        <v>87</v>
      </c>
      <c r="AV307" s="12" t="s">
        <v>87</v>
      </c>
      <c r="AW307" s="12" t="s">
        <v>37</v>
      </c>
      <c r="AX307" s="12" t="s">
        <v>77</v>
      </c>
      <c r="AY307" s="146" t="s">
        <v>136</v>
      </c>
    </row>
    <row r="308" spans="2:65" s="13" customFormat="1" ht="10.5">
      <c r="B308" s="152"/>
      <c r="D308" s="145" t="s">
        <v>147</v>
      </c>
      <c r="E308" s="153" t="s">
        <v>35</v>
      </c>
      <c r="F308" s="154" t="s">
        <v>149</v>
      </c>
      <c r="H308" s="155">
        <v>909</v>
      </c>
      <c r="I308" s="156"/>
      <c r="L308" s="152"/>
      <c r="M308" s="157"/>
      <c r="T308" s="158"/>
      <c r="AT308" s="153" t="s">
        <v>147</v>
      </c>
      <c r="AU308" s="153" t="s">
        <v>87</v>
      </c>
      <c r="AV308" s="13" t="s">
        <v>143</v>
      </c>
      <c r="AW308" s="13" t="s">
        <v>37</v>
      </c>
      <c r="AX308" s="13" t="s">
        <v>85</v>
      </c>
      <c r="AY308" s="153" t="s">
        <v>136</v>
      </c>
    </row>
    <row r="309" spans="2:65" s="11" customFormat="1" ht="22.75" customHeight="1">
      <c r="B309" s="115"/>
      <c r="D309" s="116" t="s">
        <v>76</v>
      </c>
      <c r="E309" s="125" t="s">
        <v>422</v>
      </c>
      <c r="F309" s="125" t="s">
        <v>423</v>
      </c>
      <c r="I309" s="118"/>
      <c r="J309" s="126">
        <f>BK309</f>
        <v>0</v>
      </c>
      <c r="L309" s="115"/>
      <c r="M309" s="120"/>
      <c r="P309" s="121">
        <f>SUM(P310:P311)</f>
        <v>0</v>
      </c>
      <c r="R309" s="121">
        <f>SUM(R310:R311)</f>
        <v>0</v>
      </c>
      <c r="T309" s="122">
        <f>SUM(T310:T311)</f>
        <v>0</v>
      </c>
      <c r="AR309" s="116" t="s">
        <v>85</v>
      </c>
      <c r="AT309" s="123" t="s">
        <v>76</v>
      </c>
      <c r="AU309" s="123" t="s">
        <v>85</v>
      </c>
      <c r="AY309" s="116" t="s">
        <v>136</v>
      </c>
      <c r="BK309" s="124">
        <f>SUM(BK310:BK311)</f>
        <v>0</v>
      </c>
    </row>
    <row r="310" spans="2:65" s="1" customFormat="1" ht="38.15" customHeight="1">
      <c r="B310" s="32"/>
      <c r="C310" s="127" t="s">
        <v>424</v>
      </c>
      <c r="D310" s="127" t="s">
        <v>138</v>
      </c>
      <c r="E310" s="128" t="s">
        <v>425</v>
      </c>
      <c r="F310" s="129" t="s">
        <v>426</v>
      </c>
      <c r="G310" s="130" t="s">
        <v>164</v>
      </c>
      <c r="H310" s="131">
        <v>23.943000000000001</v>
      </c>
      <c r="I310" s="132"/>
      <c r="J310" s="133">
        <f>ROUND(I310*H310,2)</f>
        <v>0</v>
      </c>
      <c r="K310" s="129" t="s">
        <v>142</v>
      </c>
      <c r="L310" s="32"/>
      <c r="M310" s="134" t="s">
        <v>35</v>
      </c>
      <c r="N310" s="135" t="s">
        <v>48</v>
      </c>
      <c r="P310" s="136">
        <f>O310*H310</f>
        <v>0</v>
      </c>
      <c r="Q310" s="136">
        <v>0</v>
      </c>
      <c r="R310" s="136">
        <f>Q310*H310</f>
        <v>0</v>
      </c>
      <c r="S310" s="136">
        <v>0</v>
      </c>
      <c r="T310" s="137">
        <f>S310*H310</f>
        <v>0</v>
      </c>
      <c r="AR310" s="138" t="s">
        <v>143</v>
      </c>
      <c r="AT310" s="138" t="s">
        <v>138</v>
      </c>
      <c r="AU310" s="138" t="s">
        <v>87</v>
      </c>
      <c r="AY310" s="17" t="s">
        <v>136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7" t="s">
        <v>85</v>
      </c>
      <c r="BK310" s="139">
        <f>ROUND(I310*H310,2)</f>
        <v>0</v>
      </c>
      <c r="BL310" s="17" t="s">
        <v>143</v>
      </c>
      <c r="BM310" s="138" t="s">
        <v>427</v>
      </c>
    </row>
    <row r="311" spans="2:65" s="1" customFormat="1" ht="10.5">
      <c r="B311" s="32"/>
      <c r="D311" s="140" t="s">
        <v>145</v>
      </c>
      <c r="F311" s="141" t="s">
        <v>428</v>
      </c>
      <c r="I311" s="142"/>
      <c r="L311" s="32"/>
      <c r="M311" s="143"/>
      <c r="T311" s="53"/>
      <c r="AT311" s="17" t="s">
        <v>145</v>
      </c>
      <c r="AU311" s="17" t="s">
        <v>87</v>
      </c>
    </row>
    <row r="312" spans="2:65" s="11" customFormat="1" ht="25.85" customHeight="1">
      <c r="B312" s="115"/>
      <c r="D312" s="116" t="s">
        <v>76</v>
      </c>
      <c r="E312" s="117" t="s">
        <v>429</v>
      </c>
      <c r="F312" s="117" t="s">
        <v>430</v>
      </c>
      <c r="I312" s="118"/>
      <c r="J312" s="119">
        <f>BK312</f>
        <v>0</v>
      </c>
      <c r="L312" s="115"/>
      <c r="M312" s="120"/>
      <c r="P312" s="121">
        <f>P313+P319+P371+P474+P539</f>
        <v>0</v>
      </c>
      <c r="R312" s="121">
        <f>R313+R319+R371+R474+R539</f>
        <v>27.71288444</v>
      </c>
      <c r="T312" s="122">
        <f>T313+T319+T371+T474+T539</f>
        <v>26.074938</v>
      </c>
      <c r="AR312" s="116" t="s">
        <v>87</v>
      </c>
      <c r="AT312" s="123" t="s">
        <v>76</v>
      </c>
      <c r="AU312" s="123" t="s">
        <v>77</v>
      </c>
      <c r="AY312" s="116" t="s">
        <v>136</v>
      </c>
      <c r="BK312" s="124">
        <f>BK313+BK319+BK371+BK474+BK539</f>
        <v>0</v>
      </c>
    </row>
    <row r="313" spans="2:65" s="11" customFormat="1" ht="22.75" customHeight="1">
      <c r="B313" s="115"/>
      <c r="D313" s="116" t="s">
        <v>76</v>
      </c>
      <c r="E313" s="125" t="s">
        <v>431</v>
      </c>
      <c r="F313" s="125" t="s">
        <v>432</v>
      </c>
      <c r="I313" s="118"/>
      <c r="J313" s="126">
        <f>BK313</f>
        <v>0</v>
      </c>
      <c r="L313" s="115"/>
      <c r="M313" s="120"/>
      <c r="P313" s="121">
        <f>SUM(P314:P318)</f>
        <v>0</v>
      </c>
      <c r="R313" s="121">
        <f>SUM(R314:R318)</f>
        <v>3.0000000000000001E-3</v>
      </c>
      <c r="T313" s="122">
        <f>SUM(T314:T318)</f>
        <v>0</v>
      </c>
      <c r="AR313" s="116" t="s">
        <v>87</v>
      </c>
      <c r="AT313" s="123" t="s">
        <v>76</v>
      </c>
      <c r="AU313" s="123" t="s">
        <v>85</v>
      </c>
      <c r="AY313" s="116" t="s">
        <v>136</v>
      </c>
      <c r="BK313" s="124">
        <f>SUM(BK314:BK318)</f>
        <v>0</v>
      </c>
    </row>
    <row r="314" spans="2:65" s="1" customFormat="1" ht="15.75" customHeight="1">
      <c r="B314" s="32"/>
      <c r="C314" s="127" t="s">
        <v>433</v>
      </c>
      <c r="D314" s="127" t="s">
        <v>138</v>
      </c>
      <c r="E314" s="128" t="s">
        <v>434</v>
      </c>
      <c r="F314" s="129" t="s">
        <v>435</v>
      </c>
      <c r="G314" s="130" t="s">
        <v>246</v>
      </c>
      <c r="H314" s="131">
        <v>2</v>
      </c>
      <c r="I314" s="132"/>
      <c r="J314" s="133">
        <f>ROUND(I314*H314,2)</f>
        <v>0</v>
      </c>
      <c r="K314" s="129" t="s">
        <v>35</v>
      </c>
      <c r="L314" s="32"/>
      <c r="M314" s="134" t="s">
        <v>35</v>
      </c>
      <c r="N314" s="135" t="s">
        <v>48</v>
      </c>
      <c r="P314" s="136">
        <f>O314*H314</f>
        <v>0</v>
      </c>
      <c r="Q314" s="136">
        <v>1.5E-3</v>
      </c>
      <c r="R314" s="136">
        <f>Q314*H314</f>
        <v>3.0000000000000001E-3</v>
      </c>
      <c r="S314" s="136">
        <v>0</v>
      </c>
      <c r="T314" s="137">
        <f>S314*H314</f>
        <v>0</v>
      </c>
      <c r="AR314" s="138" t="s">
        <v>243</v>
      </c>
      <c r="AT314" s="138" t="s">
        <v>138</v>
      </c>
      <c r="AU314" s="138" t="s">
        <v>87</v>
      </c>
      <c r="AY314" s="17" t="s">
        <v>136</v>
      </c>
      <c r="BE314" s="139">
        <f>IF(N314="základní",J314,0)</f>
        <v>0</v>
      </c>
      <c r="BF314" s="139">
        <f>IF(N314="snížená",J314,0)</f>
        <v>0</v>
      </c>
      <c r="BG314" s="139">
        <f>IF(N314="zákl. přenesená",J314,0)</f>
        <v>0</v>
      </c>
      <c r="BH314" s="139">
        <f>IF(N314="sníž. přenesená",J314,0)</f>
        <v>0</v>
      </c>
      <c r="BI314" s="139">
        <f>IF(N314="nulová",J314,0)</f>
        <v>0</v>
      </c>
      <c r="BJ314" s="17" t="s">
        <v>85</v>
      </c>
      <c r="BK314" s="139">
        <f>ROUND(I314*H314,2)</f>
        <v>0</v>
      </c>
      <c r="BL314" s="17" t="s">
        <v>243</v>
      </c>
      <c r="BM314" s="138" t="s">
        <v>436</v>
      </c>
    </row>
    <row r="315" spans="2:65" s="12" customFormat="1" ht="10.5">
      <c r="B315" s="144"/>
      <c r="D315" s="145" t="s">
        <v>147</v>
      </c>
      <c r="E315" s="146" t="s">
        <v>35</v>
      </c>
      <c r="F315" s="147" t="s">
        <v>87</v>
      </c>
      <c r="H315" s="148">
        <v>2</v>
      </c>
      <c r="I315" s="149"/>
      <c r="L315" s="144"/>
      <c r="M315" s="150"/>
      <c r="T315" s="151"/>
      <c r="AT315" s="146" t="s">
        <v>147</v>
      </c>
      <c r="AU315" s="146" t="s">
        <v>87</v>
      </c>
      <c r="AV315" s="12" t="s">
        <v>87</v>
      </c>
      <c r="AW315" s="12" t="s">
        <v>37</v>
      </c>
      <c r="AX315" s="12" t="s">
        <v>77</v>
      </c>
      <c r="AY315" s="146" t="s">
        <v>136</v>
      </c>
    </row>
    <row r="316" spans="2:65" s="13" customFormat="1" ht="10.5">
      <c r="B316" s="152"/>
      <c r="D316" s="145" t="s">
        <v>147</v>
      </c>
      <c r="E316" s="153" t="s">
        <v>35</v>
      </c>
      <c r="F316" s="154" t="s">
        <v>149</v>
      </c>
      <c r="H316" s="155">
        <v>2</v>
      </c>
      <c r="I316" s="156"/>
      <c r="L316" s="152"/>
      <c r="M316" s="157"/>
      <c r="T316" s="158"/>
      <c r="AT316" s="153" t="s">
        <v>147</v>
      </c>
      <c r="AU316" s="153" t="s">
        <v>87</v>
      </c>
      <c r="AV316" s="13" t="s">
        <v>143</v>
      </c>
      <c r="AW316" s="13" t="s">
        <v>37</v>
      </c>
      <c r="AX316" s="13" t="s">
        <v>85</v>
      </c>
      <c r="AY316" s="153" t="s">
        <v>136</v>
      </c>
    </row>
    <row r="317" spans="2:65" s="1" customFormat="1" ht="24.75" customHeight="1">
      <c r="B317" s="32"/>
      <c r="C317" s="127" t="s">
        <v>437</v>
      </c>
      <c r="D317" s="127" t="s">
        <v>138</v>
      </c>
      <c r="E317" s="128" t="s">
        <v>438</v>
      </c>
      <c r="F317" s="129" t="s">
        <v>439</v>
      </c>
      <c r="G317" s="130" t="s">
        <v>440</v>
      </c>
      <c r="H317" s="175"/>
      <c r="I317" s="132"/>
      <c r="J317" s="133">
        <f>ROUND(I317*H317,2)</f>
        <v>0</v>
      </c>
      <c r="K317" s="129" t="s">
        <v>142</v>
      </c>
      <c r="L317" s="32"/>
      <c r="M317" s="134" t="s">
        <v>35</v>
      </c>
      <c r="N317" s="135" t="s">
        <v>48</v>
      </c>
      <c r="P317" s="136">
        <f>O317*H317</f>
        <v>0</v>
      </c>
      <c r="Q317" s="136">
        <v>0</v>
      </c>
      <c r="R317" s="136">
        <f>Q317*H317</f>
        <v>0</v>
      </c>
      <c r="S317" s="136">
        <v>0</v>
      </c>
      <c r="T317" s="137">
        <f>S317*H317</f>
        <v>0</v>
      </c>
      <c r="AR317" s="138" t="s">
        <v>243</v>
      </c>
      <c r="AT317" s="138" t="s">
        <v>138</v>
      </c>
      <c r="AU317" s="138" t="s">
        <v>87</v>
      </c>
      <c r="AY317" s="17" t="s">
        <v>136</v>
      </c>
      <c r="BE317" s="139">
        <f>IF(N317="základní",J317,0)</f>
        <v>0</v>
      </c>
      <c r="BF317" s="139">
        <f>IF(N317="snížená",J317,0)</f>
        <v>0</v>
      </c>
      <c r="BG317" s="139">
        <f>IF(N317="zákl. přenesená",J317,0)</f>
        <v>0</v>
      </c>
      <c r="BH317" s="139">
        <f>IF(N317="sníž. přenesená",J317,0)</f>
        <v>0</v>
      </c>
      <c r="BI317" s="139">
        <f>IF(N317="nulová",J317,0)</f>
        <v>0</v>
      </c>
      <c r="BJ317" s="17" t="s">
        <v>85</v>
      </c>
      <c r="BK317" s="139">
        <f>ROUND(I317*H317,2)</f>
        <v>0</v>
      </c>
      <c r="BL317" s="17" t="s">
        <v>243</v>
      </c>
      <c r="BM317" s="138" t="s">
        <v>441</v>
      </c>
    </row>
    <row r="318" spans="2:65" s="1" customFormat="1" ht="10.5">
      <c r="B318" s="32"/>
      <c r="D318" s="140" t="s">
        <v>145</v>
      </c>
      <c r="F318" s="141" t="s">
        <v>442</v>
      </c>
      <c r="I318" s="142"/>
      <c r="L318" s="32"/>
      <c r="M318" s="143"/>
      <c r="T318" s="53"/>
      <c r="AT318" s="17" t="s">
        <v>145</v>
      </c>
      <c r="AU318" s="17" t="s">
        <v>87</v>
      </c>
    </row>
    <row r="319" spans="2:65" s="11" customFormat="1" ht="22.75" customHeight="1">
      <c r="B319" s="115"/>
      <c r="D319" s="116" t="s">
        <v>76</v>
      </c>
      <c r="E319" s="125" t="s">
        <v>443</v>
      </c>
      <c r="F319" s="125" t="s">
        <v>444</v>
      </c>
      <c r="I319" s="118"/>
      <c r="J319" s="126">
        <f>BK319</f>
        <v>0</v>
      </c>
      <c r="L319" s="115"/>
      <c r="M319" s="120"/>
      <c r="P319" s="121">
        <f>SUM(P320:P370)</f>
        <v>0</v>
      </c>
      <c r="R319" s="121">
        <f>SUM(R320:R370)</f>
        <v>4.7814954800000002</v>
      </c>
      <c r="T319" s="122">
        <f>SUM(T320:T370)</f>
        <v>3.1232550000000003</v>
      </c>
      <c r="AR319" s="116" t="s">
        <v>87</v>
      </c>
      <c r="AT319" s="123" t="s">
        <v>76</v>
      </c>
      <c r="AU319" s="123" t="s">
        <v>85</v>
      </c>
      <c r="AY319" s="116" t="s">
        <v>136</v>
      </c>
      <c r="BK319" s="124">
        <f>SUM(BK320:BK370)</f>
        <v>0</v>
      </c>
    </row>
    <row r="320" spans="2:65" s="1" customFormat="1" ht="38.15" customHeight="1">
      <c r="B320" s="32"/>
      <c r="C320" s="127" t="s">
        <v>445</v>
      </c>
      <c r="D320" s="127" t="s">
        <v>138</v>
      </c>
      <c r="E320" s="128" t="s">
        <v>446</v>
      </c>
      <c r="F320" s="129" t="s">
        <v>447</v>
      </c>
      <c r="G320" s="130" t="s">
        <v>220</v>
      </c>
      <c r="H320" s="131">
        <v>40.799999999999997</v>
      </c>
      <c r="I320" s="132"/>
      <c r="J320" s="133">
        <f>ROUND(I320*H320,2)</f>
        <v>0</v>
      </c>
      <c r="K320" s="129" t="s">
        <v>142</v>
      </c>
      <c r="L320" s="32"/>
      <c r="M320" s="134" t="s">
        <v>35</v>
      </c>
      <c r="N320" s="135" t="s">
        <v>48</v>
      </c>
      <c r="P320" s="136">
        <f>O320*H320</f>
        <v>0</v>
      </c>
      <c r="Q320" s="136">
        <v>0</v>
      </c>
      <c r="R320" s="136">
        <f>Q320*H320</f>
        <v>0</v>
      </c>
      <c r="S320" s="136">
        <v>0</v>
      </c>
      <c r="T320" s="137">
        <f>S320*H320</f>
        <v>0</v>
      </c>
      <c r="AR320" s="138" t="s">
        <v>243</v>
      </c>
      <c r="AT320" s="138" t="s">
        <v>138</v>
      </c>
      <c r="AU320" s="138" t="s">
        <v>87</v>
      </c>
      <c r="AY320" s="17" t="s">
        <v>136</v>
      </c>
      <c r="BE320" s="139">
        <f>IF(N320="základní",J320,0)</f>
        <v>0</v>
      </c>
      <c r="BF320" s="139">
        <f>IF(N320="snížená",J320,0)</f>
        <v>0</v>
      </c>
      <c r="BG320" s="139">
        <f>IF(N320="zákl. přenesená",J320,0)</f>
        <v>0</v>
      </c>
      <c r="BH320" s="139">
        <f>IF(N320="sníž. přenesená",J320,0)</f>
        <v>0</v>
      </c>
      <c r="BI320" s="139">
        <f>IF(N320="nulová",J320,0)</f>
        <v>0</v>
      </c>
      <c r="BJ320" s="17" t="s">
        <v>85</v>
      </c>
      <c r="BK320" s="139">
        <f>ROUND(I320*H320,2)</f>
        <v>0</v>
      </c>
      <c r="BL320" s="17" t="s">
        <v>243</v>
      </c>
      <c r="BM320" s="138" t="s">
        <v>448</v>
      </c>
    </row>
    <row r="321" spans="2:65" s="1" customFormat="1" ht="10.5">
      <c r="B321" s="32"/>
      <c r="D321" s="140" t="s">
        <v>145</v>
      </c>
      <c r="F321" s="141" t="s">
        <v>449</v>
      </c>
      <c r="I321" s="142"/>
      <c r="L321" s="32"/>
      <c r="M321" s="143"/>
      <c r="T321" s="53"/>
      <c r="AT321" s="17" t="s">
        <v>145</v>
      </c>
      <c r="AU321" s="17" t="s">
        <v>87</v>
      </c>
    </row>
    <row r="322" spans="2:65" s="14" customFormat="1" ht="10.5">
      <c r="B322" s="159"/>
      <c r="D322" s="145" t="s">
        <v>147</v>
      </c>
      <c r="E322" s="160" t="s">
        <v>35</v>
      </c>
      <c r="F322" s="161" t="s">
        <v>450</v>
      </c>
      <c r="H322" s="160" t="s">
        <v>35</v>
      </c>
      <c r="I322" s="162"/>
      <c r="L322" s="159"/>
      <c r="M322" s="163"/>
      <c r="T322" s="164"/>
      <c r="AT322" s="160" t="s">
        <v>147</v>
      </c>
      <c r="AU322" s="160" t="s">
        <v>87</v>
      </c>
      <c r="AV322" s="14" t="s">
        <v>85</v>
      </c>
      <c r="AW322" s="14" t="s">
        <v>37</v>
      </c>
      <c r="AX322" s="14" t="s">
        <v>77</v>
      </c>
      <c r="AY322" s="160" t="s">
        <v>136</v>
      </c>
    </row>
    <row r="323" spans="2:65" s="12" customFormat="1" ht="10.5">
      <c r="B323" s="144"/>
      <c r="D323" s="145" t="s">
        <v>147</v>
      </c>
      <c r="E323" s="146" t="s">
        <v>35</v>
      </c>
      <c r="F323" s="147" t="s">
        <v>451</v>
      </c>
      <c r="H323" s="148">
        <v>40.799999999999997</v>
      </c>
      <c r="I323" s="149"/>
      <c r="L323" s="144"/>
      <c r="M323" s="150"/>
      <c r="T323" s="151"/>
      <c r="AT323" s="146" t="s">
        <v>147</v>
      </c>
      <c r="AU323" s="146" t="s">
        <v>87</v>
      </c>
      <c r="AV323" s="12" t="s">
        <v>87</v>
      </c>
      <c r="AW323" s="12" t="s">
        <v>37</v>
      </c>
      <c r="AX323" s="12" t="s">
        <v>77</v>
      </c>
      <c r="AY323" s="146" t="s">
        <v>136</v>
      </c>
    </row>
    <row r="324" spans="2:65" s="13" customFormat="1" ht="10.5">
      <c r="B324" s="152"/>
      <c r="D324" s="145" t="s">
        <v>147</v>
      </c>
      <c r="E324" s="153" t="s">
        <v>35</v>
      </c>
      <c r="F324" s="154" t="s">
        <v>149</v>
      </c>
      <c r="H324" s="155">
        <v>40.799999999999997</v>
      </c>
      <c r="I324" s="156"/>
      <c r="L324" s="152"/>
      <c r="M324" s="157"/>
      <c r="T324" s="158"/>
      <c r="AT324" s="153" t="s">
        <v>147</v>
      </c>
      <c r="AU324" s="153" t="s">
        <v>87</v>
      </c>
      <c r="AV324" s="13" t="s">
        <v>143</v>
      </c>
      <c r="AW324" s="13" t="s">
        <v>37</v>
      </c>
      <c r="AX324" s="13" t="s">
        <v>85</v>
      </c>
      <c r="AY324" s="153" t="s">
        <v>136</v>
      </c>
    </row>
    <row r="325" spans="2:65" s="1" customFormat="1" ht="15.75" customHeight="1">
      <c r="B325" s="32"/>
      <c r="C325" s="165" t="s">
        <v>452</v>
      </c>
      <c r="D325" s="165" t="s">
        <v>180</v>
      </c>
      <c r="E325" s="166" t="s">
        <v>453</v>
      </c>
      <c r="F325" s="167" t="s">
        <v>454</v>
      </c>
      <c r="G325" s="168" t="s">
        <v>152</v>
      </c>
      <c r="H325" s="169">
        <v>0.77700000000000002</v>
      </c>
      <c r="I325" s="170"/>
      <c r="J325" s="171">
        <f>ROUND(I325*H325,2)</f>
        <v>0</v>
      </c>
      <c r="K325" s="167" t="s">
        <v>142</v>
      </c>
      <c r="L325" s="172"/>
      <c r="M325" s="173" t="s">
        <v>35</v>
      </c>
      <c r="N325" s="174" t="s">
        <v>48</v>
      </c>
      <c r="P325" s="136">
        <f>O325*H325</f>
        <v>0</v>
      </c>
      <c r="Q325" s="136">
        <v>0.55000000000000004</v>
      </c>
      <c r="R325" s="136">
        <f>Q325*H325</f>
        <v>0.42735000000000006</v>
      </c>
      <c r="S325" s="136">
        <v>0</v>
      </c>
      <c r="T325" s="137">
        <f>S325*H325</f>
        <v>0</v>
      </c>
      <c r="AR325" s="138" t="s">
        <v>326</v>
      </c>
      <c r="AT325" s="138" t="s">
        <v>180</v>
      </c>
      <c r="AU325" s="138" t="s">
        <v>87</v>
      </c>
      <c r="AY325" s="17" t="s">
        <v>136</v>
      </c>
      <c r="BE325" s="139">
        <f>IF(N325="základní",J325,0)</f>
        <v>0</v>
      </c>
      <c r="BF325" s="139">
        <f>IF(N325="snížená",J325,0)</f>
        <v>0</v>
      </c>
      <c r="BG325" s="139">
        <f>IF(N325="zákl. přenesená",J325,0)</f>
        <v>0</v>
      </c>
      <c r="BH325" s="139">
        <f>IF(N325="sníž. přenesená",J325,0)</f>
        <v>0</v>
      </c>
      <c r="BI325" s="139">
        <f>IF(N325="nulová",J325,0)</f>
        <v>0</v>
      </c>
      <c r="BJ325" s="17" t="s">
        <v>85</v>
      </c>
      <c r="BK325" s="139">
        <f>ROUND(I325*H325,2)</f>
        <v>0</v>
      </c>
      <c r="BL325" s="17" t="s">
        <v>243</v>
      </c>
      <c r="BM325" s="138" t="s">
        <v>455</v>
      </c>
    </row>
    <row r="326" spans="2:65" s="12" customFormat="1" ht="10.5">
      <c r="B326" s="144"/>
      <c r="D326" s="145" t="s">
        <v>147</v>
      </c>
      <c r="E326" s="146" t="s">
        <v>35</v>
      </c>
      <c r="F326" s="147" t="s">
        <v>456</v>
      </c>
      <c r="H326" s="148">
        <v>0.60799999999999998</v>
      </c>
      <c r="I326" s="149"/>
      <c r="L326" s="144"/>
      <c r="M326" s="150"/>
      <c r="T326" s="151"/>
      <c r="AT326" s="146" t="s">
        <v>147</v>
      </c>
      <c r="AU326" s="146" t="s">
        <v>87</v>
      </c>
      <c r="AV326" s="12" t="s">
        <v>87</v>
      </c>
      <c r="AW326" s="12" t="s">
        <v>37</v>
      </c>
      <c r="AX326" s="12" t="s">
        <v>77</v>
      </c>
      <c r="AY326" s="146" t="s">
        <v>136</v>
      </c>
    </row>
    <row r="327" spans="2:65" s="12" customFormat="1" ht="10.5">
      <c r="B327" s="144"/>
      <c r="D327" s="145" t="s">
        <v>147</v>
      </c>
      <c r="E327" s="146" t="s">
        <v>35</v>
      </c>
      <c r="F327" s="147" t="s">
        <v>457</v>
      </c>
      <c r="H327" s="148">
        <v>6.8000000000000005E-2</v>
      </c>
      <c r="I327" s="149"/>
      <c r="L327" s="144"/>
      <c r="M327" s="150"/>
      <c r="T327" s="151"/>
      <c r="AT327" s="146" t="s">
        <v>147</v>
      </c>
      <c r="AU327" s="146" t="s">
        <v>87</v>
      </c>
      <c r="AV327" s="12" t="s">
        <v>87</v>
      </c>
      <c r="AW327" s="12" t="s">
        <v>37</v>
      </c>
      <c r="AX327" s="12" t="s">
        <v>77</v>
      </c>
      <c r="AY327" s="146" t="s">
        <v>136</v>
      </c>
    </row>
    <row r="328" spans="2:65" s="12" customFormat="1" ht="10.5">
      <c r="B328" s="144"/>
      <c r="D328" s="145" t="s">
        <v>147</v>
      </c>
      <c r="E328" s="146" t="s">
        <v>35</v>
      </c>
      <c r="F328" s="147" t="s">
        <v>458</v>
      </c>
      <c r="H328" s="148">
        <v>0.10100000000000001</v>
      </c>
      <c r="I328" s="149"/>
      <c r="L328" s="144"/>
      <c r="M328" s="150"/>
      <c r="T328" s="151"/>
      <c r="AT328" s="146" t="s">
        <v>147</v>
      </c>
      <c r="AU328" s="146" t="s">
        <v>87</v>
      </c>
      <c r="AV328" s="12" t="s">
        <v>87</v>
      </c>
      <c r="AW328" s="12" t="s">
        <v>37</v>
      </c>
      <c r="AX328" s="12" t="s">
        <v>77</v>
      </c>
      <c r="AY328" s="146" t="s">
        <v>136</v>
      </c>
    </row>
    <row r="329" spans="2:65" s="13" customFormat="1" ht="10.5">
      <c r="B329" s="152"/>
      <c r="D329" s="145" t="s">
        <v>147</v>
      </c>
      <c r="E329" s="153" t="s">
        <v>35</v>
      </c>
      <c r="F329" s="154" t="s">
        <v>149</v>
      </c>
      <c r="H329" s="155">
        <v>0.77700000000000002</v>
      </c>
      <c r="I329" s="156"/>
      <c r="L329" s="152"/>
      <c r="M329" s="157"/>
      <c r="T329" s="158"/>
      <c r="AT329" s="153" t="s">
        <v>147</v>
      </c>
      <c r="AU329" s="153" t="s">
        <v>87</v>
      </c>
      <c r="AV329" s="13" t="s">
        <v>143</v>
      </c>
      <c r="AW329" s="13" t="s">
        <v>37</v>
      </c>
      <c r="AX329" s="13" t="s">
        <v>85</v>
      </c>
      <c r="AY329" s="153" t="s">
        <v>136</v>
      </c>
    </row>
    <row r="330" spans="2:65" s="1" customFormat="1" ht="24.75" customHeight="1">
      <c r="B330" s="32"/>
      <c r="C330" s="127" t="s">
        <v>459</v>
      </c>
      <c r="D330" s="127" t="s">
        <v>138</v>
      </c>
      <c r="E330" s="128" t="s">
        <v>460</v>
      </c>
      <c r="F330" s="129" t="s">
        <v>461</v>
      </c>
      <c r="G330" s="130" t="s">
        <v>141</v>
      </c>
      <c r="H330" s="131">
        <v>56.87</v>
      </c>
      <c r="I330" s="132"/>
      <c r="J330" s="133">
        <f>ROUND(I330*H330,2)</f>
        <v>0</v>
      </c>
      <c r="K330" s="129" t="s">
        <v>142</v>
      </c>
      <c r="L330" s="32"/>
      <c r="M330" s="134" t="s">
        <v>35</v>
      </c>
      <c r="N330" s="135" t="s">
        <v>48</v>
      </c>
      <c r="P330" s="136">
        <f>O330*H330</f>
        <v>0</v>
      </c>
      <c r="Q330" s="136">
        <v>0</v>
      </c>
      <c r="R330" s="136">
        <f>Q330*H330</f>
        <v>0</v>
      </c>
      <c r="S330" s="136">
        <v>0</v>
      </c>
      <c r="T330" s="137">
        <f>S330*H330</f>
        <v>0</v>
      </c>
      <c r="AR330" s="138" t="s">
        <v>243</v>
      </c>
      <c r="AT330" s="138" t="s">
        <v>138</v>
      </c>
      <c r="AU330" s="138" t="s">
        <v>87</v>
      </c>
      <c r="AY330" s="17" t="s">
        <v>136</v>
      </c>
      <c r="BE330" s="139">
        <f>IF(N330="základní",J330,0)</f>
        <v>0</v>
      </c>
      <c r="BF330" s="139">
        <f>IF(N330="snížená",J330,0)</f>
        <v>0</v>
      </c>
      <c r="BG330" s="139">
        <f>IF(N330="zákl. přenesená",J330,0)</f>
        <v>0</v>
      </c>
      <c r="BH330" s="139">
        <f>IF(N330="sníž. přenesená",J330,0)</f>
        <v>0</v>
      </c>
      <c r="BI330" s="139">
        <f>IF(N330="nulová",J330,0)</f>
        <v>0</v>
      </c>
      <c r="BJ330" s="17" t="s">
        <v>85</v>
      </c>
      <c r="BK330" s="139">
        <f>ROUND(I330*H330,2)</f>
        <v>0</v>
      </c>
      <c r="BL330" s="17" t="s">
        <v>243</v>
      </c>
      <c r="BM330" s="138" t="s">
        <v>462</v>
      </c>
    </row>
    <row r="331" spans="2:65" s="1" customFormat="1" ht="10.5">
      <c r="B331" s="32"/>
      <c r="D331" s="140" t="s">
        <v>145</v>
      </c>
      <c r="F331" s="141" t="s">
        <v>463</v>
      </c>
      <c r="I331" s="142"/>
      <c r="L331" s="32"/>
      <c r="M331" s="143"/>
      <c r="T331" s="53"/>
      <c r="AT331" s="17" t="s">
        <v>145</v>
      </c>
      <c r="AU331" s="17" t="s">
        <v>87</v>
      </c>
    </row>
    <row r="332" spans="2:65" s="14" customFormat="1" ht="10.5">
      <c r="B332" s="159"/>
      <c r="D332" s="145" t="s">
        <v>147</v>
      </c>
      <c r="E332" s="160" t="s">
        <v>35</v>
      </c>
      <c r="F332" s="161" t="s">
        <v>464</v>
      </c>
      <c r="H332" s="160" t="s">
        <v>35</v>
      </c>
      <c r="I332" s="162"/>
      <c r="L332" s="159"/>
      <c r="M332" s="163"/>
      <c r="T332" s="164"/>
      <c r="AT332" s="160" t="s">
        <v>147</v>
      </c>
      <c r="AU332" s="160" t="s">
        <v>87</v>
      </c>
      <c r="AV332" s="14" t="s">
        <v>85</v>
      </c>
      <c r="AW332" s="14" t="s">
        <v>37</v>
      </c>
      <c r="AX332" s="14" t="s">
        <v>77</v>
      </c>
      <c r="AY332" s="160" t="s">
        <v>136</v>
      </c>
    </row>
    <row r="333" spans="2:65" s="12" customFormat="1" ht="10.5">
      <c r="B333" s="144"/>
      <c r="D333" s="145" t="s">
        <v>147</v>
      </c>
      <c r="E333" s="146" t="s">
        <v>35</v>
      </c>
      <c r="F333" s="147" t="s">
        <v>465</v>
      </c>
      <c r="H333" s="148">
        <v>16.77</v>
      </c>
      <c r="I333" s="149"/>
      <c r="L333" s="144"/>
      <c r="M333" s="150"/>
      <c r="T333" s="151"/>
      <c r="AT333" s="146" t="s">
        <v>147</v>
      </c>
      <c r="AU333" s="146" t="s">
        <v>87</v>
      </c>
      <c r="AV333" s="12" t="s">
        <v>87</v>
      </c>
      <c r="AW333" s="12" t="s">
        <v>37</v>
      </c>
      <c r="AX333" s="12" t="s">
        <v>77</v>
      </c>
      <c r="AY333" s="146" t="s">
        <v>136</v>
      </c>
    </row>
    <row r="334" spans="2:65" s="14" customFormat="1" ht="10.5">
      <c r="B334" s="159"/>
      <c r="D334" s="145" t="s">
        <v>147</v>
      </c>
      <c r="E334" s="160" t="s">
        <v>35</v>
      </c>
      <c r="F334" s="161" t="s">
        <v>466</v>
      </c>
      <c r="H334" s="160" t="s">
        <v>35</v>
      </c>
      <c r="I334" s="162"/>
      <c r="L334" s="159"/>
      <c r="M334" s="163"/>
      <c r="T334" s="164"/>
      <c r="AT334" s="160" t="s">
        <v>147</v>
      </c>
      <c r="AU334" s="160" t="s">
        <v>87</v>
      </c>
      <c r="AV334" s="14" t="s">
        <v>85</v>
      </c>
      <c r="AW334" s="14" t="s">
        <v>37</v>
      </c>
      <c r="AX334" s="14" t="s">
        <v>77</v>
      </c>
      <c r="AY334" s="160" t="s">
        <v>136</v>
      </c>
    </row>
    <row r="335" spans="2:65" s="12" customFormat="1" ht="10.5">
      <c r="B335" s="144"/>
      <c r="D335" s="145" t="s">
        <v>147</v>
      </c>
      <c r="E335" s="146" t="s">
        <v>35</v>
      </c>
      <c r="F335" s="147" t="s">
        <v>467</v>
      </c>
      <c r="H335" s="148">
        <v>40.1</v>
      </c>
      <c r="I335" s="149"/>
      <c r="L335" s="144"/>
      <c r="M335" s="150"/>
      <c r="T335" s="151"/>
      <c r="AT335" s="146" t="s">
        <v>147</v>
      </c>
      <c r="AU335" s="146" t="s">
        <v>87</v>
      </c>
      <c r="AV335" s="12" t="s">
        <v>87</v>
      </c>
      <c r="AW335" s="12" t="s">
        <v>37</v>
      </c>
      <c r="AX335" s="12" t="s">
        <v>77</v>
      </c>
      <c r="AY335" s="146" t="s">
        <v>136</v>
      </c>
    </row>
    <row r="336" spans="2:65" s="13" customFormat="1" ht="10.5">
      <c r="B336" s="152"/>
      <c r="D336" s="145" t="s">
        <v>147</v>
      </c>
      <c r="E336" s="153" t="s">
        <v>35</v>
      </c>
      <c r="F336" s="154" t="s">
        <v>149</v>
      </c>
      <c r="H336" s="155">
        <v>56.87</v>
      </c>
      <c r="I336" s="156"/>
      <c r="L336" s="152"/>
      <c r="M336" s="157"/>
      <c r="T336" s="158"/>
      <c r="AT336" s="153" t="s">
        <v>147</v>
      </c>
      <c r="AU336" s="153" t="s">
        <v>87</v>
      </c>
      <c r="AV336" s="13" t="s">
        <v>143</v>
      </c>
      <c r="AW336" s="13" t="s">
        <v>37</v>
      </c>
      <c r="AX336" s="13" t="s">
        <v>85</v>
      </c>
      <c r="AY336" s="153" t="s">
        <v>136</v>
      </c>
    </row>
    <row r="337" spans="2:65" s="1" customFormat="1" ht="15.75" customHeight="1">
      <c r="B337" s="32"/>
      <c r="C337" s="165" t="s">
        <v>468</v>
      </c>
      <c r="D337" s="165" t="s">
        <v>180</v>
      </c>
      <c r="E337" s="166" t="s">
        <v>469</v>
      </c>
      <c r="F337" s="167" t="s">
        <v>470</v>
      </c>
      <c r="G337" s="168" t="s">
        <v>152</v>
      </c>
      <c r="H337" s="169">
        <v>1.5640000000000001</v>
      </c>
      <c r="I337" s="170"/>
      <c r="J337" s="171">
        <f>ROUND(I337*H337,2)</f>
        <v>0</v>
      </c>
      <c r="K337" s="167" t="s">
        <v>142</v>
      </c>
      <c r="L337" s="172"/>
      <c r="M337" s="173" t="s">
        <v>35</v>
      </c>
      <c r="N337" s="174" t="s">
        <v>48</v>
      </c>
      <c r="P337" s="136">
        <f>O337*H337</f>
        <v>0</v>
      </c>
      <c r="Q337" s="136">
        <v>0.55000000000000004</v>
      </c>
      <c r="R337" s="136">
        <f>Q337*H337</f>
        <v>0.86020000000000008</v>
      </c>
      <c r="S337" s="136">
        <v>0</v>
      </c>
      <c r="T337" s="137">
        <f>S337*H337</f>
        <v>0</v>
      </c>
      <c r="AR337" s="138" t="s">
        <v>326</v>
      </c>
      <c r="AT337" s="138" t="s">
        <v>180</v>
      </c>
      <c r="AU337" s="138" t="s">
        <v>87</v>
      </c>
      <c r="AY337" s="17" t="s">
        <v>136</v>
      </c>
      <c r="BE337" s="139">
        <f>IF(N337="základní",J337,0)</f>
        <v>0</v>
      </c>
      <c r="BF337" s="139">
        <f>IF(N337="snížená",J337,0)</f>
        <v>0</v>
      </c>
      <c r="BG337" s="139">
        <f>IF(N337="zákl. přenesená",J337,0)</f>
        <v>0</v>
      </c>
      <c r="BH337" s="139">
        <f>IF(N337="sníž. přenesená",J337,0)</f>
        <v>0</v>
      </c>
      <c r="BI337" s="139">
        <f>IF(N337="nulová",J337,0)</f>
        <v>0</v>
      </c>
      <c r="BJ337" s="17" t="s">
        <v>85</v>
      </c>
      <c r="BK337" s="139">
        <f>ROUND(I337*H337,2)</f>
        <v>0</v>
      </c>
      <c r="BL337" s="17" t="s">
        <v>243</v>
      </c>
      <c r="BM337" s="138" t="s">
        <v>471</v>
      </c>
    </row>
    <row r="338" spans="2:65" s="12" customFormat="1" ht="10.5">
      <c r="B338" s="144"/>
      <c r="D338" s="145" t="s">
        <v>147</v>
      </c>
      <c r="E338" s="146" t="s">
        <v>35</v>
      </c>
      <c r="F338" s="147" t="s">
        <v>472</v>
      </c>
      <c r="H338" s="148">
        <v>0.46100000000000002</v>
      </c>
      <c r="I338" s="149"/>
      <c r="L338" s="144"/>
      <c r="M338" s="150"/>
      <c r="T338" s="151"/>
      <c r="AT338" s="146" t="s">
        <v>147</v>
      </c>
      <c r="AU338" s="146" t="s">
        <v>87</v>
      </c>
      <c r="AV338" s="12" t="s">
        <v>87</v>
      </c>
      <c r="AW338" s="12" t="s">
        <v>37</v>
      </c>
      <c r="AX338" s="12" t="s">
        <v>77</v>
      </c>
      <c r="AY338" s="146" t="s">
        <v>136</v>
      </c>
    </row>
    <row r="339" spans="2:65" s="12" customFormat="1" ht="10.5">
      <c r="B339" s="144"/>
      <c r="D339" s="145" t="s">
        <v>147</v>
      </c>
      <c r="E339" s="146" t="s">
        <v>35</v>
      </c>
      <c r="F339" s="147" t="s">
        <v>473</v>
      </c>
      <c r="H339" s="148">
        <v>1.103</v>
      </c>
      <c r="I339" s="149"/>
      <c r="L339" s="144"/>
      <c r="M339" s="150"/>
      <c r="T339" s="151"/>
      <c r="AT339" s="146" t="s">
        <v>147</v>
      </c>
      <c r="AU339" s="146" t="s">
        <v>87</v>
      </c>
      <c r="AV339" s="12" t="s">
        <v>87</v>
      </c>
      <c r="AW339" s="12" t="s">
        <v>37</v>
      </c>
      <c r="AX339" s="12" t="s">
        <v>77</v>
      </c>
      <c r="AY339" s="146" t="s">
        <v>136</v>
      </c>
    </row>
    <row r="340" spans="2:65" s="13" customFormat="1" ht="10.5">
      <c r="B340" s="152"/>
      <c r="D340" s="145" t="s">
        <v>147</v>
      </c>
      <c r="E340" s="153" t="s">
        <v>35</v>
      </c>
      <c r="F340" s="154" t="s">
        <v>149</v>
      </c>
      <c r="H340" s="155">
        <v>1.5640000000000001</v>
      </c>
      <c r="I340" s="156"/>
      <c r="L340" s="152"/>
      <c r="M340" s="157"/>
      <c r="T340" s="158"/>
      <c r="AT340" s="153" t="s">
        <v>147</v>
      </c>
      <c r="AU340" s="153" t="s">
        <v>87</v>
      </c>
      <c r="AV340" s="13" t="s">
        <v>143</v>
      </c>
      <c r="AW340" s="13" t="s">
        <v>37</v>
      </c>
      <c r="AX340" s="13" t="s">
        <v>85</v>
      </c>
      <c r="AY340" s="153" t="s">
        <v>136</v>
      </c>
    </row>
    <row r="341" spans="2:65" s="1" customFormat="1" ht="24.75" customHeight="1">
      <c r="B341" s="32"/>
      <c r="C341" s="127" t="s">
        <v>474</v>
      </c>
      <c r="D341" s="127" t="s">
        <v>138</v>
      </c>
      <c r="E341" s="128" t="s">
        <v>475</v>
      </c>
      <c r="F341" s="129" t="s">
        <v>476</v>
      </c>
      <c r="G341" s="130" t="s">
        <v>141</v>
      </c>
      <c r="H341" s="131">
        <v>56.87</v>
      </c>
      <c r="I341" s="132"/>
      <c r="J341" s="133">
        <f>ROUND(I341*H341,2)</f>
        <v>0</v>
      </c>
      <c r="K341" s="129" t="s">
        <v>142</v>
      </c>
      <c r="L341" s="32"/>
      <c r="M341" s="134" t="s">
        <v>35</v>
      </c>
      <c r="N341" s="135" t="s">
        <v>48</v>
      </c>
      <c r="P341" s="136">
        <f>O341*H341</f>
        <v>0</v>
      </c>
      <c r="Q341" s="136">
        <v>0</v>
      </c>
      <c r="R341" s="136">
        <f>Q341*H341</f>
        <v>0</v>
      </c>
      <c r="S341" s="136">
        <v>1.4999999999999999E-2</v>
      </c>
      <c r="T341" s="137">
        <f>S341*H341</f>
        <v>0.85304999999999997</v>
      </c>
      <c r="AR341" s="138" t="s">
        <v>243</v>
      </c>
      <c r="AT341" s="138" t="s">
        <v>138</v>
      </c>
      <c r="AU341" s="138" t="s">
        <v>87</v>
      </c>
      <c r="AY341" s="17" t="s">
        <v>136</v>
      </c>
      <c r="BE341" s="139">
        <f>IF(N341="základní",J341,0)</f>
        <v>0</v>
      </c>
      <c r="BF341" s="139">
        <f>IF(N341="snížená",J341,0)</f>
        <v>0</v>
      </c>
      <c r="BG341" s="139">
        <f>IF(N341="zákl. přenesená",J341,0)</f>
        <v>0</v>
      </c>
      <c r="BH341" s="139">
        <f>IF(N341="sníž. přenesená",J341,0)</f>
        <v>0</v>
      </c>
      <c r="BI341" s="139">
        <f>IF(N341="nulová",J341,0)</f>
        <v>0</v>
      </c>
      <c r="BJ341" s="17" t="s">
        <v>85</v>
      </c>
      <c r="BK341" s="139">
        <f>ROUND(I341*H341,2)</f>
        <v>0</v>
      </c>
      <c r="BL341" s="17" t="s">
        <v>243</v>
      </c>
      <c r="BM341" s="138" t="s">
        <v>477</v>
      </c>
    </row>
    <row r="342" spans="2:65" s="1" customFormat="1" ht="10.5">
      <c r="B342" s="32"/>
      <c r="D342" s="140" t="s">
        <v>145</v>
      </c>
      <c r="F342" s="141" t="s">
        <v>478</v>
      </c>
      <c r="I342" s="142"/>
      <c r="L342" s="32"/>
      <c r="M342" s="143"/>
      <c r="T342" s="53"/>
      <c r="AT342" s="17" t="s">
        <v>145</v>
      </c>
      <c r="AU342" s="17" t="s">
        <v>87</v>
      </c>
    </row>
    <row r="343" spans="2:65" s="14" customFormat="1" ht="10.5">
      <c r="B343" s="159"/>
      <c r="D343" s="145" t="s">
        <v>147</v>
      </c>
      <c r="E343" s="160" t="s">
        <v>35</v>
      </c>
      <c r="F343" s="161" t="s">
        <v>479</v>
      </c>
      <c r="H343" s="160" t="s">
        <v>35</v>
      </c>
      <c r="I343" s="162"/>
      <c r="L343" s="159"/>
      <c r="M343" s="163"/>
      <c r="T343" s="164"/>
      <c r="AT343" s="160" t="s">
        <v>147</v>
      </c>
      <c r="AU343" s="160" t="s">
        <v>87</v>
      </c>
      <c r="AV343" s="14" t="s">
        <v>85</v>
      </c>
      <c r="AW343" s="14" t="s">
        <v>37</v>
      </c>
      <c r="AX343" s="14" t="s">
        <v>77</v>
      </c>
      <c r="AY343" s="160" t="s">
        <v>136</v>
      </c>
    </row>
    <row r="344" spans="2:65" s="12" customFormat="1" ht="10.5">
      <c r="B344" s="144"/>
      <c r="D344" s="145" t="s">
        <v>147</v>
      </c>
      <c r="E344" s="146" t="s">
        <v>35</v>
      </c>
      <c r="F344" s="147" t="s">
        <v>480</v>
      </c>
      <c r="H344" s="148">
        <v>16.77</v>
      </c>
      <c r="I344" s="149"/>
      <c r="L344" s="144"/>
      <c r="M344" s="150"/>
      <c r="T344" s="151"/>
      <c r="AT344" s="146" t="s">
        <v>147</v>
      </c>
      <c r="AU344" s="146" t="s">
        <v>87</v>
      </c>
      <c r="AV344" s="12" t="s">
        <v>87</v>
      </c>
      <c r="AW344" s="12" t="s">
        <v>37</v>
      </c>
      <c r="AX344" s="12" t="s">
        <v>77</v>
      </c>
      <c r="AY344" s="146" t="s">
        <v>136</v>
      </c>
    </row>
    <row r="345" spans="2:65" s="14" customFormat="1" ht="10.5">
      <c r="B345" s="159"/>
      <c r="D345" s="145" t="s">
        <v>147</v>
      </c>
      <c r="E345" s="160" t="s">
        <v>35</v>
      </c>
      <c r="F345" s="161" t="s">
        <v>481</v>
      </c>
      <c r="H345" s="160" t="s">
        <v>35</v>
      </c>
      <c r="I345" s="162"/>
      <c r="L345" s="159"/>
      <c r="M345" s="163"/>
      <c r="T345" s="164"/>
      <c r="AT345" s="160" t="s">
        <v>147</v>
      </c>
      <c r="AU345" s="160" t="s">
        <v>87</v>
      </c>
      <c r="AV345" s="14" t="s">
        <v>85</v>
      </c>
      <c r="AW345" s="14" t="s">
        <v>37</v>
      </c>
      <c r="AX345" s="14" t="s">
        <v>77</v>
      </c>
      <c r="AY345" s="160" t="s">
        <v>136</v>
      </c>
    </row>
    <row r="346" spans="2:65" s="12" customFormat="1" ht="10.5">
      <c r="B346" s="144"/>
      <c r="D346" s="145" t="s">
        <v>147</v>
      </c>
      <c r="E346" s="146" t="s">
        <v>35</v>
      </c>
      <c r="F346" s="147" t="s">
        <v>467</v>
      </c>
      <c r="H346" s="148">
        <v>40.1</v>
      </c>
      <c r="I346" s="149"/>
      <c r="L346" s="144"/>
      <c r="M346" s="150"/>
      <c r="T346" s="151"/>
      <c r="AT346" s="146" t="s">
        <v>147</v>
      </c>
      <c r="AU346" s="146" t="s">
        <v>87</v>
      </c>
      <c r="AV346" s="12" t="s">
        <v>87</v>
      </c>
      <c r="AW346" s="12" t="s">
        <v>37</v>
      </c>
      <c r="AX346" s="12" t="s">
        <v>77</v>
      </c>
      <c r="AY346" s="146" t="s">
        <v>136</v>
      </c>
    </row>
    <row r="347" spans="2:65" s="13" customFormat="1" ht="10.5">
      <c r="B347" s="152"/>
      <c r="D347" s="145" t="s">
        <v>147</v>
      </c>
      <c r="E347" s="153" t="s">
        <v>35</v>
      </c>
      <c r="F347" s="154" t="s">
        <v>149</v>
      </c>
      <c r="H347" s="155">
        <v>56.87</v>
      </c>
      <c r="I347" s="156"/>
      <c r="L347" s="152"/>
      <c r="M347" s="157"/>
      <c r="T347" s="158"/>
      <c r="AT347" s="153" t="s">
        <v>147</v>
      </c>
      <c r="AU347" s="153" t="s">
        <v>87</v>
      </c>
      <c r="AV347" s="13" t="s">
        <v>143</v>
      </c>
      <c r="AW347" s="13" t="s">
        <v>37</v>
      </c>
      <c r="AX347" s="13" t="s">
        <v>85</v>
      </c>
      <c r="AY347" s="153" t="s">
        <v>136</v>
      </c>
    </row>
    <row r="348" spans="2:65" s="1" customFormat="1" ht="22.25" customHeight="1">
      <c r="B348" s="32"/>
      <c r="C348" s="127" t="s">
        <v>482</v>
      </c>
      <c r="D348" s="127" t="s">
        <v>138</v>
      </c>
      <c r="E348" s="128" t="s">
        <v>483</v>
      </c>
      <c r="F348" s="129" t="s">
        <v>484</v>
      </c>
      <c r="G348" s="130" t="s">
        <v>141</v>
      </c>
      <c r="H348" s="131">
        <v>324.315</v>
      </c>
      <c r="I348" s="132"/>
      <c r="J348" s="133">
        <f>ROUND(I348*H348,2)</f>
        <v>0</v>
      </c>
      <c r="K348" s="129" t="s">
        <v>142</v>
      </c>
      <c r="L348" s="32"/>
      <c r="M348" s="134" t="s">
        <v>35</v>
      </c>
      <c r="N348" s="135" t="s">
        <v>48</v>
      </c>
      <c r="P348" s="136">
        <f>O348*H348</f>
        <v>0</v>
      </c>
      <c r="Q348" s="136">
        <v>0</v>
      </c>
      <c r="R348" s="136">
        <f>Q348*H348</f>
        <v>0</v>
      </c>
      <c r="S348" s="136">
        <v>0</v>
      </c>
      <c r="T348" s="137">
        <f>S348*H348</f>
        <v>0</v>
      </c>
      <c r="AR348" s="138" t="s">
        <v>243</v>
      </c>
      <c r="AT348" s="138" t="s">
        <v>138</v>
      </c>
      <c r="AU348" s="138" t="s">
        <v>87</v>
      </c>
      <c r="AY348" s="17" t="s">
        <v>136</v>
      </c>
      <c r="BE348" s="139">
        <f>IF(N348="základní",J348,0)</f>
        <v>0</v>
      </c>
      <c r="BF348" s="139">
        <f>IF(N348="snížená",J348,0)</f>
        <v>0</v>
      </c>
      <c r="BG348" s="139">
        <f>IF(N348="zákl. přenesená",J348,0)</f>
        <v>0</v>
      </c>
      <c r="BH348" s="139">
        <f>IF(N348="sníž. přenesená",J348,0)</f>
        <v>0</v>
      </c>
      <c r="BI348" s="139">
        <f>IF(N348="nulová",J348,0)</f>
        <v>0</v>
      </c>
      <c r="BJ348" s="17" t="s">
        <v>85</v>
      </c>
      <c r="BK348" s="139">
        <f>ROUND(I348*H348,2)</f>
        <v>0</v>
      </c>
      <c r="BL348" s="17" t="s">
        <v>243</v>
      </c>
      <c r="BM348" s="138" t="s">
        <v>485</v>
      </c>
    </row>
    <row r="349" spans="2:65" s="1" customFormat="1" ht="10.5">
      <c r="B349" s="32"/>
      <c r="D349" s="140" t="s">
        <v>145</v>
      </c>
      <c r="F349" s="141" t="s">
        <v>486</v>
      </c>
      <c r="I349" s="142"/>
      <c r="L349" s="32"/>
      <c r="M349" s="143"/>
      <c r="T349" s="53"/>
      <c r="AT349" s="17" t="s">
        <v>145</v>
      </c>
      <c r="AU349" s="17" t="s">
        <v>87</v>
      </c>
    </row>
    <row r="350" spans="2:65" s="12" customFormat="1" ht="10.5">
      <c r="B350" s="144"/>
      <c r="D350" s="145" t="s">
        <v>147</v>
      </c>
      <c r="E350" s="146" t="s">
        <v>35</v>
      </c>
      <c r="F350" s="147" t="s">
        <v>487</v>
      </c>
      <c r="H350" s="148">
        <v>97.49</v>
      </c>
      <c r="I350" s="149"/>
      <c r="L350" s="144"/>
      <c r="M350" s="150"/>
      <c r="T350" s="151"/>
      <c r="AT350" s="146" t="s">
        <v>147</v>
      </c>
      <c r="AU350" s="146" t="s">
        <v>87</v>
      </c>
      <c r="AV350" s="12" t="s">
        <v>87</v>
      </c>
      <c r="AW350" s="12" t="s">
        <v>37</v>
      </c>
      <c r="AX350" s="12" t="s">
        <v>77</v>
      </c>
      <c r="AY350" s="146" t="s">
        <v>136</v>
      </c>
    </row>
    <row r="351" spans="2:65" s="12" customFormat="1" ht="10.5">
      <c r="B351" s="144"/>
      <c r="D351" s="145" t="s">
        <v>147</v>
      </c>
      <c r="E351" s="146" t="s">
        <v>35</v>
      </c>
      <c r="F351" s="147" t="s">
        <v>488</v>
      </c>
      <c r="H351" s="148">
        <v>200.565</v>
      </c>
      <c r="I351" s="149"/>
      <c r="L351" s="144"/>
      <c r="M351" s="150"/>
      <c r="T351" s="151"/>
      <c r="AT351" s="146" t="s">
        <v>147</v>
      </c>
      <c r="AU351" s="146" t="s">
        <v>87</v>
      </c>
      <c r="AV351" s="12" t="s">
        <v>87</v>
      </c>
      <c r="AW351" s="12" t="s">
        <v>37</v>
      </c>
      <c r="AX351" s="12" t="s">
        <v>77</v>
      </c>
      <c r="AY351" s="146" t="s">
        <v>136</v>
      </c>
    </row>
    <row r="352" spans="2:65" s="12" customFormat="1" ht="10.5">
      <c r="B352" s="144"/>
      <c r="D352" s="145" t="s">
        <v>147</v>
      </c>
      <c r="E352" s="146" t="s">
        <v>35</v>
      </c>
      <c r="F352" s="147" t="s">
        <v>489</v>
      </c>
      <c r="H352" s="148">
        <v>29.2</v>
      </c>
      <c r="I352" s="149"/>
      <c r="L352" s="144"/>
      <c r="M352" s="150"/>
      <c r="T352" s="151"/>
      <c r="AT352" s="146" t="s">
        <v>147</v>
      </c>
      <c r="AU352" s="146" t="s">
        <v>87</v>
      </c>
      <c r="AV352" s="12" t="s">
        <v>87</v>
      </c>
      <c r="AW352" s="12" t="s">
        <v>37</v>
      </c>
      <c r="AX352" s="12" t="s">
        <v>77</v>
      </c>
      <c r="AY352" s="146" t="s">
        <v>136</v>
      </c>
    </row>
    <row r="353" spans="2:65" s="12" customFormat="1" ht="10.5">
      <c r="B353" s="144"/>
      <c r="D353" s="145" t="s">
        <v>147</v>
      </c>
      <c r="E353" s="146" t="s">
        <v>35</v>
      </c>
      <c r="F353" s="147" t="s">
        <v>490</v>
      </c>
      <c r="H353" s="148">
        <v>-2.94</v>
      </c>
      <c r="I353" s="149"/>
      <c r="L353" s="144"/>
      <c r="M353" s="150"/>
      <c r="T353" s="151"/>
      <c r="AT353" s="146" t="s">
        <v>147</v>
      </c>
      <c r="AU353" s="146" t="s">
        <v>87</v>
      </c>
      <c r="AV353" s="12" t="s">
        <v>87</v>
      </c>
      <c r="AW353" s="12" t="s">
        <v>37</v>
      </c>
      <c r="AX353" s="12" t="s">
        <v>77</v>
      </c>
      <c r="AY353" s="146" t="s">
        <v>136</v>
      </c>
    </row>
    <row r="354" spans="2:65" s="13" customFormat="1" ht="10.5">
      <c r="B354" s="152"/>
      <c r="D354" s="145" t="s">
        <v>147</v>
      </c>
      <c r="E354" s="153" t="s">
        <v>35</v>
      </c>
      <c r="F354" s="154" t="s">
        <v>149</v>
      </c>
      <c r="H354" s="155">
        <v>324.315</v>
      </c>
      <c r="I354" s="156"/>
      <c r="L354" s="152"/>
      <c r="M354" s="157"/>
      <c r="T354" s="158"/>
      <c r="AT354" s="153" t="s">
        <v>147</v>
      </c>
      <c r="AU354" s="153" t="s">
        <v>87</v>
      </c>
      <c r="AV354" s="13" t="s">
        <v>143</v>
      </c>
      <c r="AW354" s="13" t="s">
        <v>37</v>
      </c>
      <c r="AX354" s="13" t="s">
        <v>85</v>
      </c>
      <c r="AY354" s="153" t="s">
        <v>136</v>
      </c>
    </row>
    <row r="355" spans="2:65" s="1" customFormat="1" ht="15.75" customHeight="1">
      <c r="B355" s="32"/>
      <c r="C355" s="165" t="s">
        <v>491</v>
      </c>
      <c r="D355" s="165" t="s">
        <v>180</v>
      </c>
      <c r="E355" s="166" t="s">
        <v>492</v>
      </c>
      <c r="F355" s="167" t="s">
        <v>493</v>
      </c>
      <c r="G355" s="168" t="s">
        <v>152</v>
      </c>
      <c r="H355" s="169">
        <v>6.0060000000000002</v>
      </c>
      <c r="I355" s="170"/>
      <c r="J355" s="171">
        <f>ROUND(I355*H355,2)</f>
        <v>0</v>
      </c>
      <c r="K355" s="167" t="s">
        <v>142</v>
      </c>
      <c r="L355" s="172"/>
      <c r="M355" s="173" t="s">
        <v>35</v>
      </c>
      <c r="N355" s="174" t="s">
        <v>48</v>
      </c>
      <c r="P355" s="136">
        <f>O355*H355</f>
        <v>0</v>
      </c>
      <c r="Q355" s="136">
        <v>0.55000000000000004</v>
      </c>
      <c r="R355" s="136">
        <f>Q355*H355</f>
        <v>3.3033000000000006</v>
      </c>
      <c r="S355" s="136">
        <v>0</v>
      </c>
      <c r="T355" s="137">
        <f>S355*H355</f>
        <v>0</v>
      </c>
      <c r="AR355" s="138" t="s">
        <v>326</v>
      </c>
      <c r="AT355" s="138" t="s">
        <v>180</v>
      </c>
      <c r="AU355" s="138" t="s">
        <v>87</v>
      </c>
      <c r="AY355" s="17" t="s">
        <v>136</v>
      </c>
      <c r="BE355" s="139">
        <f>IF(N355="základní",J355,0)</f>
        <v>0</v>
      </c>
      <c r="BF355" s="139">
        <f>IF(N355="snížená",J355,0)</f>
        <v>0</v>
      </c>
      <c r="BG355" s="139">
        <f>IF(N355="zákl. přenesená",J355,0)</f>
        <v>0</v>
      </c>
      <c r="BH355" s="139">
        <f>IF(N355="sníž. přenesená",J355,0)</f>
        <v>0</v>
      </c>
      <c r="BI355" s="139">
        <f>IF(N355="nulová",J355,0)</f>
        <v>0</v>
      </c>
      <c r="BJ355" s="17" t="s">
        <v>85</v>
      </c>
      <c r="BK355" s="139">
        <f>ROUND(I355*H355,2)</f>
        <v>0</v>
      </c>
      <c r="BL355" s="17" t="s">
        <v>243</v>
      </c>
      <c r="BM355" s="138" t="s">
        <v>494</v>
      </c>
    </row>
    <row r="356" spans="2:65" s="12" customFormat="1" ht="10.5">
      <c r="B356" s="144"/>
      <c r="D356" s="145" t="s">
        <v>147</v>
      </c>
      <c r="E356" s="146" t="s">
        <v>35</v>
      </c>
      <c r="F356" s="147" t="s">
        <v>495</v>
      </c>
      <c r="H356" s="148">
        <v>6.0060000000000002</v>
      </c>
      <c r="I356" s="149"/>
      <c r="L356" s="144"/>
      <c r="M356" s="150"/>
      <c r="T356" s="151"/>
      <c r="AT356" s="146" t="s">
        <v>147</v>
      </c>
      <c r="AU356" s="146" t="s">
        <v>87</v>
      </c>
      <c r="AV356" s="12" t="s">
        <v>87</v>
      </c>
      <c r="AW356" s="12" t="s">
        <v>37</v>
      </c>
      <c r="AX356" s="12" t="s">
        <v>77</v>
      </c>
      <c r="AY356" s="146" t="s">
        <v>136</v>
      </c>
    </row>
    <row r="357" spans="2:65" s="13" customFormat="1" ht="10.5">
      <c r="B357" s="152"/>
      <c r="D357" s="145" t="s">
        <v>147</v>
      </c>
      <c r="E357" s="153" t="s">
        <v>35</v>
      </c>
      <c r="F357" s="154" t="s">
        <v>149</v>
      </c>
      <c r="H357" s="155">
        <v>6.0060000000000002</v>
      </c>
      <c r="I357" s="156"/>
      <c r="L357" s="152"/>
      <c r="M357" s="157"/>
      <c r="T357" s="158"/>
      <c r="AT357" s="153" t="s">
        <v>147</v>
      </c>
      <c r="AU357" s="153" t="s">
        <v>87</v>
      </c>
      <c r="AV357" s="13" t="s">
        <v>143</v>
      </c>
      <c r="AW357" s="13" t="s">
        <v>37</v>
      </c>
      <c r="AX357" s="13" t="s">
        <v>85</v>
      </c>
      <c r="AY357" s="153" t="s">
        <v>136</v>
      </c>
    </row>
    <row r="358" spans="2:65" s="1" customFormat="1" ht="24.75" customHeight="1">
      <c r="B358" s="32"/>
      <c r="C358" s="127" t="s">
        <v>496</v>
      </c>
      <c r="D358" s="127" t="s">
        <v>138</v>
      </c>
      <c r="E358" s="128" t="s">
        <v>497</v>
      </c>
      <c r="F358" s="129" t="s">
        <v>498</v>
      </c>
      <c r="G358" s="130" t="s">
        <v>141</v>
      </c>
      <c r="H358" s="131">
        <v>324.315</v>
      </c>
      <c r="I358" s="132"/>
      <c r="J358" s="133">
        <f>ROUND(I358*H358,2)</f>
        <v>0</v>
      </c>
      <c r="K358" s="129" t="s">
        <v>142</v>
      </c>
      <c r="L358" s="32"/>
      <c r="M358" s="134" t="s">
        <v>35</v>
      </c>
      <c r="N358" s="135" t="s">
        <v>48</v>
      </c>
      <c r="P358" s="136">
        <f>O358*H358</f>
        <v>0</v>
      </c>
      <c r="Q358" s="136">
        <v>0</v>
      </c>
      <c r="R358" s="136">
        <f>Q358*H358</f>
        <v>0</v>
      </c>
      <c r="S358" s="136">
        <v>7.0000000000000001E-3</v>
      </c>
      <c r="T358" s="137">
        <f>S358*H358</f>
        <v>2.2702050000000003</v>
      </c>
      <c r="AR358" s="138" t="s">
        <v>243</v>
      </c>
      <c r="AT358" s="138" t="s">
        <v>138</v>
      </c>
      <c r="AU358" s="138" t="s">
        <v>87</v>
      </c>
      <c r="AY358" s="17" t="s">
        <v>136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7" t="s">
        <v>85</v>
      </c>
      <c r="BK358" s="139">
        <f>ROUND(I358*H358,2)</f>
        <v>0</v>
      </c>
      <c r="BL358" s="17" t="s">
        <v>243</v>
      </c>
      <c r="BM358" s="138" t="s">
        <v>499</v>
      </c>
    </row>
    <row r="359" spans="2:65" s="1" customFormat="1" ht="10.5">
      <c r="B359" s="32"/>
      <c r="D359" s="140" t="s">
        <v>145</v>
      </c>
      <c r="F359" s="141" t="s">
        <v>500</v>
      </c>
      <c r="I359" s="142"/>
      <c r="L359" s="32"/>
      <c r="M359" s="143"/>
      <c r="T359" s="53"/>
      <c r="AT359" s="17" t="s">
        <v>145</v>
      </c>
      <c r="AU359" s="17" t="s">
        <v>87</v>
      </c>
    </row>
    <row r="360" spans="2:65" s="12" customFormat="1" ht="10.5">
      <c r="B360" s="144"/>
      <c r="D360" s="145" t="s">
        <v>147</v>
      </c>
      <c r="E360" s="146" t="s">
        <v>35</v>
      </c>
      <c r="F360" s="147" t="s">
        <v>487</v>
      </c>
      <c r="H360" s="148">
        <v>97.49</v>
      </c>
      <c r="I360" s="149"/>
      <c r="L360" s="144"/>
      <c r="M360" s="150"/>
      <c r="T360" s="151"/>
      <c r="AT360" s="146" t="s">
        <v>147</v>
      </c>
      <c r="AU360" s="146" t="s">
        <v>87</v>
      </c>
      <c r="AV360" s="12" t="s">
        <v>87</v>
      </c>
      <c r="AW360" s="12" t="s">
        <v>37</v>
      </c>
      <c r="AX360" s="12" t="s">
        <v>77</v>
      </c>
      <c r="AY360" s="146" t="s">
        <v>136</v>
      </c>
    </row>
    <row r="361" spans="2:65" s="12" customFormat="1" ht="10.5">
      <c r="B361" s="144"/>
      <c r="D361" s="145" t="s">
        <v>147</v>
      </c>
      <c r="E361" s="146" t="s">
        <v>35</v>
      </c>
      <c r="F361" s="147" t="s">
        <v>488</v>
      </c>
      <c r="H361" s="148">
        <v>200.565</v>
      </c>
      <c r="I361" s="149"/>
      <c r="L361" s="144"/>
      <c r="M361" s="150"/>
      <c r="T361" s="151"/>
      <c r="AT361" s="146" t="s">
        <v>147</v>
      </c>
      <c r="AU361" s="146" t="s">
        <v>87</v>
      </c>
      <c r="AV361" s="12" t="s">
        <v>87</v>
      </c>
      <c r="AW361" s="12" t="s">
        <v>37</v>
      </c>
      <c r="AX361" s="12" t="s">
        <v>77</v>
      </c>
      <c r="AY361" s="146" t="s">
        <v>136</v>
      </c>
    </row>
    <row r="362" spans="2:65" s="12" customFormat="1" ht="10.5">
      <c r="B362" s="144"/>
      <c r="D362" s="145" t="s">
        <v>147</v>
      </c>
      <c r="E362" s="146" t="s">
        <v>35</v>
      </c>
      <c r="F362" s="147" t="s">
        <v>489</v>
      </c>
      <c r="H362" s="148">
        <v>29.2</v>
      </c>
      <c r="I362" s="149"/>
      <c r="L362" s="144"/>
      <c r="M362" s="150"/>
      <c r="T362" s="151"/>
      <c r="AT362" s="146" t="s">
        <v>147</v>
      </c>
      <c r="AU362" s="146" t="s">
        <v>87</v>
      </c>
      <c r="AV362" s="12" t="s">
        <v>87</v>
      </c>
      <c r="AW362" s="12" t="s">
        <v>37</v>
      </c>
      <c r="AX362" s="12" t="s">
        <v>77</v>
      </c>
      <c r="AY362" s="146" t="s">
        <v>136</v>
      </c>
    </row>
    <row r="363" spans="2:65" s="12" customFormat="1" ht="10.5">
      <c r="B363" s="144"/>
      <c r="D363" s="145" t="s">
        <v>147</v>
      </c>
      <c r="E363" s="146" t="s">
        <v>35</v>
      </c>
      <c r="F363" s="147" t="s">
        <v>490</v>
      </c>
      <c r="H363" s="148">
        <v>-2.94</v>
      </c>
      <c r="I363" s="149"/>
      <c r="L363" s="144"/>
      <c r="M363" s="150"/>
      <c r="T363" s="151"/>
      <c r="AT363" s="146" t="s">
        <v>147</v>
      </c>
      <c r="AU363" s="146" t="s">
        <v>87</v>
      </c>
      <c r="AV363" s="12" t="s">
        <v>87</v>
      </c>
      <c r="AW363" s="12" t="s">
        <v>37</v>
      </c>
      <c r="AX363" s="12" t="s">
        <v>77</v>
      </c>
      <c r="AY363" s="146" t="s">
        <v>136</v>
      </c>
    </row>
    <row r="364" spans="2:65" s="13" customFormat="1" ht="10.5">
      <c r="B364" s="152"/>
      <c r="D364" s="145" t="s">
        <v>147</v>
      </c>
      <c r="E364" s="153" t="s">
        <v>35</v>
      </c>
      <c r="F364" s="154" t="s">
        <v>149</v>
      </c>
      <c r="H364" s="155">
        <v>324.315</v>
      </c>
      <c r="I364" s="156"/>
      <c r="L364" s="152"/>
      <c r="M364" s="157"/>
      <c r="T364" s="158"/>
      <c r="AT364" s="153" t="s">
        <v>147</v>
      </c>
      <c r="AU364" s="153" t="s">
        <v>87</v>
      </c>
      <c r="AV364" s="13" t="s">
        <v>143</v>
      </c>
      <c r="AW364" s="13" t="s">
        <v>37</v>
      </c>
      <c r="AX364" s="13" t="s">
        <v>85</v>
      </c>
      <c r="AY364" s="153" t="s">
        <v>136</v>
      </c>
    </row>
    <row r="365" spans="2:65" s="1" customFormat="1" ht="24.75" customHeight="1">
      <c r="B365" s="32"/>
      <c r="C365" s="127" t="s">
        <v>501</v>
      </c>
      <c r="D365" s="127" t="s">
        <v>138</v>
      </c>
      <c r="E365" s="128" t="s">
        <v>502</v>
      </c>
      <c r="F365" s="129" t="s">
        <v>503</v>
      </c>
      <c r="G365" s="130" t="s">
        <v>152</v>
      </c>
      <c r="H365" s="131">
        <v>8.3469999999999995</v>
      </c>
      <c r="I365" s="132"/>
      <c r="J365" s="133">
        <f>ROUND(I365*H365,2)</f>
        <v>0</v>
      </c>
      <c r="K365" s="129" t="s">
        <v>142</v>
      </c>
      <c r="L365" s="32"/>
      <c r="M365" s="134" t="s">
        <v>35</v>
      </c>
      <c r="N365" s="135" t="s">
        <v>48</v>
      </c>
      <c r="P365" s="136">
        <f>O365*H365</f>
        <v>0</v>
      </c>
      <c r="Q365" s="136">
        <v>2.2839999999999999E-2</v>
      </c>
      <c r="R365" s="136">
        <f>Q365*H365</f>
        <v>0.19064547999999998</v>
      </c>
      <c r="S365" s="136">
        <v>0</v>
      </c>
      <c r="T365" s="137">
        <f>S365*H365</f>
        <v>0</v>
      </c>
      <c r="AR365" s="138" t="s">
        <v>243</v>
      </c>
      <c r="AT365" s="138" t="s">
        <v>138</v>
      </c>
      <c r="AU365" s="138" t="s">
        <v>87</v>
      </c>
      <c r="AY365" s="17" t="s">
        <v>136</v>
      </c>
      <c r="BE365" s="139">
        <f>IF(N365="základní",J365,0)</f>
        <v>0</v>
      </c>
      <c r="BF365" s="139">
        <f>IF(N365="snížená",J365,0)</f>
        <v>0</v>
      </c>
      <c r="BG365" s="139">
        <f>IF(N365="zákl. přenesená",J365,0)</f>
        <v>0</v>
      </c>
      <c r="BH365" s="139">
        <f>IF(N365="sníž. přenesená",J365,0)</f>
        <v>0</v>
      </c>
      <c r="BI365" s="139">
        <f>IF(N365="nulová",J365,0)</f>
        <v>0</v>
      </c>
      <c r="BJ365" s="17" t="s">
        <v>85</v>
      </c>
      <c r="BK365" s="139">
        <f>ROUND(I365*H365,2)</f>
        <v>0</v>
      </c>
      <c r="BL365" s="17" t="s">
        <v>243</v>
      </c>
      <c r="BM365" s="138" t="s">
        <v>504</v>
      </c>
    </row>
    <row r="366" spans="2:65" s="1" customFormat="1" ht="10.5">
      <c r="B366" s="32"/>
      <c r="D366" s="140" t="s">
        <v>145</v>
      </c>
      <c r="F366" s="141" t="s">
        <v>505</v>
      </c>
      <c r="I366" s="142"/>
      <c r="L366" s="32"/>
      <c r="M366" s="143"/>
      <c r="T366" s="53"/>
      <c r="AT366" s="17" t="s">
        <v>145</v>
      </c>
      <c r="AU366" s="17" t="s">
        <v>87</v>
      </c>
    </row>
    <row r="367" spans="2:65" s="12" customFormat="1" ht="10.5">
      <c r="B367" s="144"/>
      <c r="D367" s="145" t="s">
        <v>147</v>
      </c>
      <c r="E367" s="146" t="s">
        <v>35</v>
      </c>
      <c r="F367" s="147" t="s">
        <v>506</v>
      </c>
      <c r="H367" s="148">
        <v>8.3469999999999995</v>
      </c>
      <c r="I367" s="149"/>
      <c r="L367" s="144"/>
      <c r="M367" s="150"/>
      <c r="T367" s="151"/>
      <c r="AT367" s="146" t="s">
        <v>147</v>
      </c>
      <c r="AU367" s="146" t="s">
        <v>87</v>
      </c>
      <c r="AV367" s="12" t="s">
        <v>87</v>
      </c>
      <c r="AW367" s="12" t="s">
        <v>37</v>
      </c>
      <c r="AX367" s="12" t="s">
        <v>77</v>
      </c>
      <c r="AY367" s="146" t="s">
        <v>136</v>
      </c>
    </row>
    <row r="368" spans="2:65" s="13" customFormat="1" ht="10.5">
      <c r="B368" s="152"/>
      <c r="D368" s="145" t="s">
        <v>147</v>
      </c>
      <c r="E368" s="153" t="s">
        <v>35</v>
      </c>
      <c r="F368" s="154" t="s">
        <v>149</v>
      </c>
      <c r="H368" s="155">
        <v>8.3469999999999995</v>
      </c>
      <c r="I368" s="156"/>
      <c r="L368" s="152"/>
      <c r="M368" s="157"/>
      <c r="T368" s="158"/>
      <c r="AT368" s="153" t="s">
        <v>147</v>
      </c>
      <c r="AU368" s="153" t="s">
        <v>87</v>
      </c>
      <c r="AV368" s="13" t="s">
        <v>143</v>
      </c>
      <c r="AW368" s="13" t="s">
        <v>37</v>
      </c>
      <c r="AX368" s="13" t="s">
        <v>85</v>
      </c>
      <c r="AY368" s="153" t="s">
        <v>136</v>
      </c>
    </row>
    <row r="369" spans="2:65" s="1" customFormat="1" ht="24.75" customHeight="1">
      <c r="B369" s="32"/>
      <c r="C369" s="127" t="s">
        <v>356</v>
      </c>
      <c r="D369" s="127" t="s">
        <v>138</v>
      </c>
      <c r="E369" s="128" t="s">
        <v>507</v>
      </c>
      <c r="F369" s="129" t="s">
        <v>508</v>
      </c>
      <c r="G369" s="130" t="s">
        <v>440</v>
      </c>
      <c r="H369" s="175"/>
      <c r="I369" s="132"/>
      <c r="J369" s="133">
        <f>ROUND(I369*H369,2)</f>
        <v>0</v>
      </c>
      <c r="K369" s="129" t="s">
        <v>142</v>
      </c>
      <c r="L369" s="32"/>
      <c r="M369" s="134" t="s">
        <v>35</v>
      </c>
      <c r="N369" s="135" t="s">
        <v>48</v>
      </c>
      <c r="P369" s="136">
        <f>O369*H369</f>
        <v>0</v>
      </c>
      <c r="Q369" s="136">
        <v>0</v>
      </c>
      <c r="R369" s="136">
        <f>Q369*H369</f>
        <v>0</v>
      </c>
      <c r="S369" s="136">
        <v>0</v>
      </c>
      <c r="T369" s="137">
        <f>S369*H369</f>
        <v>0</v>
      </c>
      <c r="AR369" s="138" t="s">
        <v>243</v>
      </c>
      <c r="AT369" s="138" t="s">
        <v>138</v>
      </c>
      <c r="AU369" s="138" t="s">
        <v>87</v>
      </c>
      <c r="AY369" s="17" t="s">
        <v>136</v>
      </c>
      <c r="BE369" s="139">
        <f>IF(N369="základní",J369,0)</f>
        <v>0</v>
      </c>
      <c r="BF369" s="139">
        <f>IF(N369="snížená",J369,0)</f>
        <v>0</v>
      </c>
      <c r="BG369" s="139">
        <f>IF(N369="zákl. přenesená",J369,0)</f>
        <v>0</v>
      </c>
      <c r="BH369" s="139">
        <f>IF(N369="sníž. přenesená",J369,0)</f>
        <v>0</v>
      </c>
      <c r="BI369" s="139">
        <f>IF(N369="nulová",J369,0)</f>
        <v>0</v>
      </c>
      <c r="BJ369" s="17" t="s">
        <v>85</v>
      </c>
      <c r="BK369" s="139">
        <f>ROUND(I369*H369,2)</f>
        <v>0</v>
      </c>
      <c r="BL369" s="17" t="s">
        <v>243</v>
      </c>
      <c r="BM369" s="138" t="s">
        <v>509</v>
      </c>
    </row>
    <row r="370" spans="2:65" s="1" customFormat="1" ht="10.5">
      <c r="B370" s="32"/>
      <c r="D370" s="140" t="s">
        <v>145</v>
      </c>
      <c r="F370" s="141" t="s">
        <v>510</v>
      </c>
      <c r="I370" s="142"/>
      <c r="L370" s="32"/>
      <c r="M370" s="143"/>
      <c r="T370" s="53"/>
      <c r="AT370" s="17" t="s">
        <v>145</v>
      </c>
      <c r="AU370" s="17" t="s">
        <v>87</v>
      </c>
    </row>
    <row r="371" spans="2:65" s="11" customFormat="1" ht="22.75" customHeight="1">
      <c r="B371" s="115"/>
      <c r="D371" s="116" t="s">
        <v>76</v>
      </c>
      <c r="E371" s="125" t="s">
        <v>511</v>
      </c>
      <c r="F371" s="125" t="s">
        <v>512</v>
      </c>
      <c r="I371" s="118"/>
      <c r="J371" s="126">
        <f>BK371</f>
        <v>0</v>
      </c>
      <c r="L371" s="115"/>
      <c r="M371" s="120"/>
      <c r="P371" s="121">
        <f>SUM(P372:P473)</f>
        <v>0</v>
      </c>
      <c r="R371" s="121">
        <f>SUM(R372:R473)</f>
        <v>0.37002870000000004</v>
      </c>
      <c r="T371" s="122">
        <f>SUM(T372:T473)</f>
        <v>0.80925699999999989</v>
      </c>
      <c r="AR371" s="116" t="s">
        <v>87</v>
      </c>
      <c r="AT371" s="123" t="s">
        <v>76</v>
      </c>
      <c r="AU371" s="123" t="s">
        <v>85</v>
      </c>
      <c r="AY371" s="116" t="s">
        <v>136</v>
      </c>
      <c r="BK371" s="124">
        <f>SUM(BK372:BK473)</f>
        <v>0</v>
      </c>
    </row>
    <row r="372" spans="2:65" s="1" customFormat="1" ht="15.75" customHeight="1">
      <c r="B372" s="32"/>
      <c r="C372" s="127" t="s">
        <v>513</v>
      </c>
      <c r="D372" s="127" t="s">
        <v>138</v>
      </c>
      <c r="E372" s="128" t="s">
        <v>514</v>
      </c>
      <c r="F372" s="129" t="s">
        <v>515</v>
      </c>
      <c r="G372" s="130" t="s">
        <v>141</v>
      </c>
      <c r="H372" s="131">
        <v>16.8</v>
      </c>
      <c r="I372" s="132"/>
      <c r="J372" s="133">
        <f>ROUND(I372*H372,2)</f>
        <v>0</v>
      </c>
      <c r="K372" s="129" t="s">
        <v>142</v>
      </c>
      <c r="L372" s="32"/>
      <c r="M372" s="134" t="s">
        <v>35</v>
      </c>
      <c r="N372" s="135" t="s">
        <v>48</v>
      </c>
      <c r="P372" s="136">
        <f>O372*H372</f>
        <v>0</v>
      </c>
      <c r="Q372" s="136">
        <v>0</v>
      </c>
      <c r="R372" s="136">
        <f>Q372*H372</f>
        <v>0</v>
      </c>
      <c r="S372" s="136">
        <v>5.94E-3</v>
      </c>
      <c r="T372" s="137">
        <f>S372*H372</f>
        <v>9.9792000000000006E-2</v>
      </c>
      <c r="AR372" s="138" t="s">
        <v>243</v>
      </c>
      <c r="AT372" s="138" t="s">
        <v>138</v>
      </c>
      <c r="AU372" s="138" t="s">
        <v>87</v>
      </c>
      <c r="AY372" s="17" t="s">
        <v>136</v>
      </c>
      <c r="BE372" s="139">
        <f>IF(N372="základní",J372,0)</f>
        <v>0</v>
      </c>
      <c r="BF372" s="139">
        <f>IF(N372="snížená",J372,0)</f>
        <v>0</v>
      </c>
      <c r="BG372" s="139">
        <f>IF(N372="zákl. přenesená",J372,0)</f>
        <v>0</v>
      </c>
      <c r="BH372" s="139">
        <f>IF(N372="sníž. přenesená",J372,0)</f>
        <v>0</v>
      </c>
      <c r="BI372" s="139">
        <f>IF(N372="nulová",J372,0)</f>
        <v>0</v>
      </c>
      <c r="BJ372" s="17" t="s">
        <v>85</v>
      </c>
      <c r="BK372" s="139">
        <f>ROUND(I372*H372,2)</f>
        <v>0</v>
      </c>
      <c r="BL372" s="17" t="s">
        <v>243</v>
      </c>
      <c r="BM372" s="138" t="s">
        <v>516</v>
      </c>
    </row>
    <row r="373" spans="2:65" s="1" customFormat="1" ht="10.5">
      <c r="B373" s="32"/>
      <c r="D373" s="140" t="s">
        <v>145</v>
      </c>
      <c r="F373" s="141" t="s">
        <v>517</v>
      </c>
      <c r="I373" s="142"/>
      <c r="L373" s="32"/>
      <c r="M373" s="143"/>
      <c r="T373" s="53"/>
      <c r="AT373" s="17" t="s">
        <v>145</v>
      </c>
      <c r="AU373" s="17" t="s">
        <v>87</v>
      </c>
    </row>
    <row r="374" spans="2:65" s="12" customFormat="1" ht="10.5">
      <c r="B374" s="144"/>
      <c r="D374" s="145" t="s">
        <v>147</v>
      </c>
      <c r="E374" s="146" t="s">
        <v>35</v>
      </c>
      <c r="F374" s="147" t="s">
        <v>518</v>
      </c>
      <c r="H374" s="148">
        <v>16.8</v>
      </c>
      <c r="I374" s="149"/>
      <c r="L374" s="144"/>
      <c r="M374" s="150"/>
      <c r="T374" s="151"/>
      <c r="AT374" s="146" t="s">
        <v>147</v>
      </c>
      <c r="AU374" s="146" t="s">
        <v>87</v>
      </c>
      <c r="AV374" s="12" t="s">
        <v>87</v>
      </c>
      <c r="AW374" s="12" t="s">
        <v>37</v>
      </c>
      <c r="AX374" s="12" t="s">
        <v>77</v>
      </c>
      <c r="AY374" s="146" t="s">
        <v>136</v>
      </c>
    </row>
    <row r="375" spans="2:65" s="13" customFormat="1" ht="10.5">
      <c r="B375" s="152"/>
      <c r="D375" s="145" t="s">
        <v>147</v>
      </c>
      <c r="E375" s="153" t="s">
        <v>35</v>
      </c>
      <c r="F375" s="154" t="s">
        <v>149</v>
      </c>
      <c r="H375" s="155">
        <v>16.8</v>
      </c>
      <c r="I375" s="156"/>
      <c r="L375" s="152"/>
      <c r="M375" s="157"/>
      <c r="T375" s="158"/>
      <c r="AT375" s="153" t="s">
        <v>147</v>
      </c>
      <c r="AU375" s="153" t="s">
        <v>87</v>
      </c>
      <c r="AV375" s="13" t="s">
        <v>143</v>
      </c>
      <c r="AW375" s="13" t="s">
        <v>37</v>
      </c>
      <c r="AX375" s="13" t="s">
        <v>85</v>
      </c>
      <c r="AY375" s="153" t="s">
        <v>136</v>
      </c>
    </row>
    <row r="376" spans="2:65" s="1" customFormat="1" ht="15.75" customHeight="1">
      <c r="B376" s="32"/>
      <c r="C376" s="127" t="s">
        <v>519</v>
      </c>
      <c r="D376" s="127" t="s">
        <v>138</v>
      </c>
      <c r="E376" s="128" t="s">
        <v>520</v>
      </c>
      <c r="F376" s="129" t="s">
        <v>521</v>
      </c>
      <c r="G376" s="130" t="s">
        <v>220</v>
      </c>
      <c r="H376" s="131">
        <v>22.2</v>
      </c>
      <c r="I376" s="132"/>
      <c r="J376" s="133">
        <f>ROUND(I376*H376,2)</f>
        <v>0</v>
      </c>
      <c r="K376" s="129" t="s">
        <v>142</v>
      </c>
      <c r="L376" s="32"/>
      <c r="M376" s="134" t="s">
        <v>35</v>
      </c>
      <c r="N376" s="135" t="s">
        <v>48</v>
      </c>
      <c r="P376" s="136">
        <f>O376*H376</f>
        <v>0</v>
      </c>
      <c r="Q376" s="136">
        <v>0</v>
      </c>
      <c r="R376" s="136">
        <f>Q376*H376</f>
        <v>0</v>
      </c>
      <c r="S376" s="136">
        <v>3.48E-3</v>
      </c>
      <c r="T376" s="137">
        <f>S376*H376</f>
        <v>7.7255999999999991E-2</v>
      </c>
      <c r="AR376" s="138" t="s">
        <v>243</v>
      </c>
      <c r="AT376" s="138" t="s">
        <v>138</v>
      </c>
      <c r="AU376" s="138" t="s">
        <v>87</v>
      </c>
      <c r="AY376" s="17" t="s">
        <v>136</v>
      </c>
      <c r="BE376" s="139">
        <f>IF(N376="základní",J376,0)</f>
        <v>0</v>
      </c>
      <c r="BF376" s="139">
        <f>IF(N376="snížená",J376,0)</f>
        <v>0</v>
      </c>
      <c r="BG376" s="139">
        <f>IF(N376="zákl. přenesená",J376,0)</f>
        <v>0</v>
      </c>
      <c r="BH376" s="139">
        <f>IF(N376="sníž. přenesená",J376,0)</f>
        <v>0</v>
      </c>
      <c r="BI376" s="139">
        <f>IF(N376="nulová",J376,0)</f>
        <v>0</v>
      </c>
      <c r="BJ376" s="17" t="s">
        <v>85</v>
      </c>
      <c r="BK376" s="139">
        <f>ROUND(I376*H376,2)</f>
        <v>0</v>
      </c>
      <c r="BL376" s="17" t="s">
        <v>243</v>
      </c>
      <c r="BM376" s="138" t="s">
        <v>522</v>
      </c>
    </row>
    <row r="377" spans="2:65" s="1" customFormat="1" ht="10.5">
      <c r="B377" s="32"/>
      <c r="D377" s="140" t="s">
        <v>145</v>
      </c>
      <c r="F377" s="141" t="s">
        <v>523</v>
      </c>
      <c r="I377" s="142"/>
      <c r="L377" s="32"/>
      <c r="M377" s="143"/>
      <c r="T377" s="53"/>
      <c r="AT377" s="17" t="s">
        <v>145</v>
      </c>
      <c r="AU377" s="17" t="s">
        <v>87</v>
      </c>
    </row>
    <row r="378" spans="2:65" s="12" customFormat="1" ht="10.5">
      <c r="B378" s="144"/>
      <c r="D378" s="145" t="s">
        <v>147</v>
      </c>
      <c r="E378" s="146" t="s">
        <v>35</v>
      </c>
      <c r="F378" s="147" t="s">
        <v>231</v>
      </c>
      <c r="H378" s="148">
        <v>22.2</v>
      </c>
      <c r="I378" s="149"/>
      <c r="L378" s="144"/>
      <c r="M378" s="150"/>
      <c r="T378" s="151"/>
      <c r="AT378" s="146" t="s">
        <v>147</v>
      </c>
      <c r="AU378" s="146" t="s">
        <v>87</v>
      </c>
      <c r="AV378" s="12" t="s">
        <v>87</v>
      </c>
      <c r="AW378" s="12" t="s">
        <v>37</v>
      </c>
      <c r="AX378" s="12" t="s">
        <v>77</v>
      </c>
      <c r="AY378" s="146" t="s">
        <v>136</v>
      </c>
    </row>
    <row r="379" spans="2:65" s="13" customFormat="1" ht="10.5">
      <c r="B379" s="152"/>
      <c r="D379" s="145" t="s">
        <v>147</v>
      </c>
      <c r="E379" s="153" t="s">
        <v>35</v>
      </c>
      <c r="F379" s="154" t="s">
        <v>149</v>
      </c>
      <c r="H379" s="155">
        <v>22.2</v>
      </c>
      <c r="I379" s="156"/>
      <c r="L379" s="152"/>
      <c r="M379" s="157"/>
      <c r="T379" s="158"/>
      <c r="AT379" s="153" t="s">
        <v>147</v>
      </c>
      <c r="AU379" s="153" t="s">
        <v>87</v>
      </c>
      <c r="AV379" s="13" t="s">
        <v>143</v>
      </c>
      <c r="AW379" s="13" t="s">
        <v>37</v>
      </c>
      <c r="AX379" s="13" t="s">
        <v>85</v>
      </c>
      <c r="AY379" s="153" t="s">
        <v>136</v>
      </c>
    </row>
    <row r="380" spans="2:65" s="1" customFormat="1" ht="15.75" customHeight="1">
      <c r="B380" s="32"/>
      <c r="C380" s="127" t="s">
        <v>524</v>
      </c>
      <c r="D380" s="127" t="s">
        <v>138</v>
      </c>
      <c r="E380" s="128" t="s">
        <v>525</v>
      </c>
      <c r="F380" s="129" t="s">
        <v>526</v>
      </c>
      <c r="G380" s="130" t="s">
        <v>220</v>
      </c>
      <c r="H380" s="131">
        <v>27.8</v>
      </c>
      <c r="I380" s="132"/>
      <c r="J380" s="133">
        <f>ROUND(I380*H380,2)</f>
        <v>0</v>
      </c>
      <c r="K380" s="129" t="s">
        <v>142</v>
      </c>
      <c r="L380" s="32"/>
      <c r="M380" s="134" t="s">
        <v>35</v>
      </c>
      <c r="N380" s="135" t="s">
        <v>48</v>
      </c>
      <c r="P380" s="136">
        <f>O380*H380</f>
        <v>0</v>
      </c>
      <c r="Q380" s="136">
        <v>0</v>
      </c>
      <c r="R380" s="136">
        <f>Q380*H380</f>
        <v>0</v>
      </c>
      <c r="S380" s="136">
        <v>1.6999999999999999E-3</v>
      </c>
      <c r="T380" s="137">
        <f>S380*H380</f>
        <v>4.7259999999999996E-2</v>
      </c>
      <c r="AR380" s="138" t="s">
        <v>243</v>
      </c>
      <c r="AT380" s="138" t="s">
        <v>138</v>
      </c>
      <c r="AU380" s="138" t="s">
        <v>87</v>
      </c>
      <c r="AY380" s="17" t="s">
        <v>136</v>
      </c>
      <c r="BE380" s="139">
        <f>IF(N380="základní",J380,0)</f>
        <v>0</v>
      </c>
      <c r="BF380" s="139">
        <f>IF(N380="snížená",J380,0)</f>
        <v>0</v>
      </c>
      <c r="BG380" s="139">
        <f>IF(N380="zákl. přenesená",J380,0)</f>
        <v>0</v>
      </c>
      <c r="BH380" s="139">
        <f>IF(N380="sníž. přenesená",J380,0)</f>
        <v>0</v>
      </c>
      <c r="BI380" s="139">
        <f>IF(N380="nulová",J380,0)</f>
        <v>0</v>
      </c>
      <c r="BJ380" s="17" t="s">
        <v>85</v>
      </c>
      <c r="BK380" s="139">
        <f>ROUND(I380*H380,2)</f>
        <v>0</v>
      </c>
      <c r="BL380" s="17" t="s">
        <v>243</v>
      </c>
      <c r="BM380" s="138" t="s">
        <v>527</v>
      </c>
    </row>
    <row r="381" spans="2:65" s="1" customFormat="1" ht="10.5">
      <c r="B381" s="32"/>
      <c r="D381" s="140" t="s">
        <v>145</v>
      </c>
      <c r="F381" s="141" t="s">
        <v>528</v>
      </c>
      <c r="I381" s="142"/>
      <c r="L381" s="32"/>
      <c r="M381" s="143"/>
      <c r="T381" s="53"/>
      <c r="AT381" s="17" t="s">
        <v>145</v>
      </c>
      <c r="AU381" s="17" t="s">
        <v>87</v>
      </c>
    </row>
    <row r="382" spans="2:65" s="12" customFormat="1" ht="10.5">
      <c r="B382" s="144"/>
      <c r="D382" s="145" t="s">
        <v>147</v>
      </c>
      <c r="E382" s="146" t="s">
        <v>35</v>
      </c>
      <c r="F382" s="147" t="s">
        <v>529</v>
      </c>
      <c r="H382" s="148">
        <v>27.8</v>
      </c>
      <c r="I382" s="149"/>
      <c r="L382" s="144"/>
      <c r="M382" s="150"/>
      <c r="T382" s="151"/>
      <c r="AT382" s="146" t="s">
        <v>147</v>
      </c>
      <c r="AU382" s="146" t="s">
        <v>87</v>
      </c>
      <c r="AV382" s="12" t="s">
        <v>87</v>
      </c>
      <c r="AW382" s="12" t="s">
        <v>37</v>
      </c>
      <c r="AX382" s="12" t="s">
        <v>77</v>
      </c>
      <c r="AY382" s="146" t="s">
        <v>136</v>
      </c>
    </row>
    <row r="383" spans="2:65" s="13" customFormat="1" ht="10.5">
      <c r="B383" s="152"/>
      <c r="D383" s="145" t="s">
        <v>147</v>
      </c>
      <c r="E383" s="153" t="s">
        <v>35</v>
      </c>
      <c r="F383" s="154" t="s">
        <v>149</v>
      </c>
      <c r="H383" s="155">
        <v>27.8</v>
      </c>
      <c r="I383" s="156"/>
      <c r="L383" s="152"/>
      <c r="M383" s="157"/>
      <c r="T383" s="158"/>
      <c r="AT383" s="153" t="s">
        <v>147</v>
      </c>
      <c r="AU383" s="153" t="s">
        <v>87</v>
      </c>
      <c r="AV383" s="13" t="s">
        <v>143</v>
      </c>
      <c r="AW383" s="13" t="s">
        <v>37</v>
      </c>
      <c r="AX383" s="13" t="s">
        <v>85</v>
      </c>
      <c r="AY383" s="153" t="s">
        <v>136</v>
      </c>
    </row>
    <row r="384" spans="2:65" s="1" customFormat="1" ht="15.75" customHeight="1">
      <c r="B384" s="32"/>
      <c r="C384" s="127" t="s">
        <v>530</v>
      </c>
      <c r="D384" s="127" t="s">
        <v>138</v>
      </c>
      <c r="E384" s="128" t="s">
        <v>531</v>
      </c>
      <c r="F384" s="129" t="s">
        <v>532</v>
      </c>
      <c r="G384" s="130" t="s">
        <v>220</v>
      </c>
      <c r="H384" s="131">
        <v>55.4</v>
      </c>
      <c r="I384" s="132"/>
      <c r="J384" s="133">
        <f>ROUND(I384*H384,2)</f>
        <v>0</v>
      </c>
      <c r="K384" s="129" t="s">
        <v>142</v>
      </c>
      <c r="L384" s="32"/>
      <c r="M384" s="134" t="s">
        <v>35</v>
      </c>
      <c r="N384" s="135" t="s">
        <v>48</v>
      </c>
      <c r="P384" s="136">
        <f>O384*H384</f>
        <v>0</v>
      </c>
      <c r="Q384" s="136">
        <v>0</v>
      </c>
      <c r="R384" s="136">
        <f>Q384*H384</f>
        <v>0</v>
      </c>
      <c r="S384" s="136">
        <v>1.7700000000000001E-3</v>
      </c>
      <c r="T384" s="137">
        <f>S384*H384</f>
        <v>9.8058000000000006E-2</v>
      </c>
      <c r="AR384" s="138" t="s">
        <v>243</v>
      </c>
      <c r="AT384" s="138" t="s">
        <v>138</v>
      </c>
      <c r="AU384" s="138" t="s">
        <v>87</v>
      </c>
      <c r="AY384" s="17" t="s">
        <v>136</v>
      </c>
      <c r="BE384" s="139">
        <f>IF(N384="základní",J384,0)</f>
        <v>0</v>
      </c>
      <c r="BF384" s="139">
        <f>IF(N384="snížená",J384,0)</f>
        <v>0</v>
      </c>
      <c r="BG384" s="139">
        <f>IF(N384="zákl. přenesená",J384,0)</f>
        <v>0</v>
      </c>
      <c r="BH384" s="139">
        <f>IF(N384="sníž. přenesená",J384,0)</f>
        <v>0</v>
      </c>
      <c r="BI384" s="139">
        <f>IF(N384="nulová",J384,0)</f>
        <v>0</v>
      </c>
      <c r="BJ384" s="17" t="s">
        <v>85</v>
      </c>
      <c r="BK384" s="139">
        <f>ROUND(I384*H384,2)</f>
        <v>0</v>
      </c>
      <c r="BL384" s="17" t="s">
        <v>243</v>
      </c>
      <c r="BM384" s="138" t="s">
        <v>533</v>
      </c>
    </row>
    <row r="385" spans="2:65" s="1" customFormat="1" ht="10.5">
      <c r="B385" s="32"/>
      <c r="D385" s="140" t="s">
        <v>145</v>
      </c>
      <c r="F385" s="141" t="s">
        <v>534</v>
      </c>
      <c r="I385" s="142"/>
      <c r="L385" s="32"/>
      <c r="M385" s="143"/>
      <c r="T385" s="53"/>
      <c r="AT385" s="17" t="s">
        <v>145</v>
      </c>
      <c r="AU385" s="17" t="s">
        <v>87</v>
      </c>
    </row>
    <row r="386" spans="2:65" s="12" customFormat="1" ht="10.5">
      <c r="B386" s="144"/>
      <c r="D386" s="145" t="s">
        <v>147</v>
      </c>
      <c r="E386" s="146" t="s">
        <v>35</v>
      </c>
      <c r="F386" s="147" t="s">
        <v>535</v>
      </c>
      <c r="H386" s="148">
        <v>55.4</v>
      </c>
      <c r="I386" s="149"/>
      <c r="L386" s="144"/>
      <c r="M386" s="150"/>
      <c r="T386" s="151"/>
      <c r="AT386" s="146" t="s">
        <v>147</v>
      </c>
      <c r="AU386" s="146" t="s">
        <v>87</v>
      </c>
      <c r="AV386" s="12" t="s">
        <v>87</v>
      </c>
      <c r="AW386" s="12" t="s">
        <v>37</v>
      </c>
      <c r="AX386" s="12" t="s">
        <v>77</v>
      </c>
      <c r="AY386" s="146" t="s">
        <v>136</v>
      </c>
    </row>
    <row r="387" spans="2:65" s="13" customFormat="1" ht="10.5">
      <c r="B387" s="152"/>
      <c r="D387" s="145" t="s">
        <v>147</v>
      </c>
      <c r="E387" s="153" t="s">
        <v>35</v>
      </c>
      <c r="F387" s="154" t="s">
        <v>149</v>
      </c>
      <c r="H387" s="155">
        <v>55.4</v>
      </c>
      <c r="I387" s="156"/>
      <c r="L387" s="152"/>
      <c r="M387" s="157"/>
      <c r="T387" s="158"/>
      <c r="AT387" s="153" t="s">
        <v>147</v>
      </c>
      <c r="AU387" s="153" t="s">
        <v>87</v>
      </c>
      <c r="AV387" s="13" t="s">
        <v>143</v>
      </c>
      <c r="AW387" s="13" t="s">
        <v>37</v>
      </c>
      <c r="AX387" s="13" t="s">
        <v>85</v>
      </c>
      <c r="AY387" s="153" t="s">
        <v>136</v>
      </c>
    </row>
    <row r="388" spans="2:65" s="1" customFormat="1" ht="15.75" customHeight="1">
      <c r="B388" s="32"/>
      <c r="C388" s="127" t="s">
        <v>536</v>
      </c>
      <c r="D388" s="127" t="s">
        <v>138</v>
      </c>
      <c r="E388" s="128" t="s">
        <v>537</v>
      </c>
      <c r="F388" s="129" t="s">
        <v>538</v>
      </c>
      <c r="G388" s="130" t="s">
        <v>246</v>
      </c>
      <c r="H388" s="131">
        <v>4</v>
      </c>
      <c r="I388" s="132"/>
      <c r="J388" s="133">
        <f>ROUND(I388*H388,2)</f>
        <v>0</v>
      </c>
      <c r="K388" s="129" t="s">
        <v>142</v>
      </c>
      <c r="L388" s="32"/>
      <c r="M388" s="134" t="s">
        <v>35</v>
      </c>
      <c r="N388" s="135" t="s">
        <v>48</v>
      </c>
      <c r="P388" s="136">
        <f>O388*H388</f>
        <v>0</v>
      </c>
      <c r="Q388" s="136">
        <v>0</v>
      </c>
      <c r="R388" s="136">
        <f>Q388*H388</f>
        <v>0</v>
      </c>
      <c r="S388" s="136">
        <v>1.4999999999999999E-2</v>
      </c>
      <c r="T388" s="137">
        <f>S388*H388</f>
        <v>0.06</v>
      </c>
      <c r="AR388" s="138" t="s">
        <v>243</v>
      </c>
      <c r="AT388" s="138" t="s">
        <v>138</v>
      </c>
      <c r="AU388" s="138" t="s">
        <v>87</v>
      </c>
      <c r="AY388" s="17" t="s">
        <v>136</v>
      </c>
      <c r="BE388" s="139">
        <f>IF(N388="základní",J388,0)</f>
        <v>0</v>
      </c>
      <c r="BF388" s="139">
        <f>IF(N388="snížená",J388,0)</f>
        <v>0</v>
      </c>
      <c r="BG388" s="139">
        <f>IF(N388="zákl. přenesená",J388,0)</f>
        <v>0</v>
      </c>
      <c r="BH388" s="139">
        <f>IF(N388="sníž. přenesená",J388,0)</f>
        <v>0</v>
      </c>
      <c r="BI388" s="139">
        <f>IF(N388="nulová",J388,0)</f>
        <v>0</v>
      </c>
      <c r="BJ388" s="17" t="s">
        <v>85</v>
      </c>
      <c r="BK388" s="139">
        <f>ROUND(I388*H388,2)</f>
        <v>0</v>
      </c>
      <c r="BL388" s="17" t="s">
        <v>243</v>
      </c>
      <c r="BM388" s="138" t="s">
        <v>539</v>
      </c>
    </row>
    <row r="389" spans="2:65" s="1" customFormat="1" ht="10.5">
      <c r="B389" s="32"/>
      <c r="D389" s="140" t="s">
        <v>145</v>
      </c>
      <c r="F389" s="141" t="s">
        <v>540</v>
      </c>
      <c r="I389" s="142"/>
      <c r="L389" s="32"/>
      <c r="M389" s="143"/>
      <c r="T389" s="53"/>
      <c r="AT389" s="17" t="s">
        <v>145</v>
      </c>
      <c r="AU389" s="17" t="s">
        <v>87</v>
      </c>
    </row>
    <row r="390" spans="2:65" s="12" customFormat="1" ht="10.5">
      <c r="B390" s="144"/>
      <c r="D390" s="145" t="s">
        <v>147</v>
      </c>
      <c r="E390" s="146" t="s">
        <v>35</v>
      </c>
      <c r="F390" s="147" t="s">
        <v>143</v>
      </c>
      <c r="H390" s="148">
        <v>4</v>
      </c>
      <c r="I390" s="149"/>
      <c r="L390" s="144"/>
      <c r="M390" s="150"/>
      <c r="T390" s="151"/>
      <c r="AT390" s="146" t="s">
        <v>147</v>
      </c>
      <c r="AU390" s="146" t="s">
        <v>87</v>
      </c>
      <c r="AV390" s="12" t="s">
        <v>87</v>
      </c>
      <c r="AW390" s="12" t="s">
        <v>37</v>
      </c>
      <c r="AX390" s="12" t="s">
        <v>77</v>
      </c>
      <c r="AY390" s="146" t="s">
        <v>136</v>
      </c>
    </row>
    <row r="391" spans="2:65" s="13" customFormat="1" ht="10.5">
      <c r="B391" s="152"/>
      <c r="D391" s="145" t="s">
        <v>147</v>
      </c>
      <c r="E391" s="153" t="s">
        <v>35</v>
      </c>
      <c r="F391" s="154" t="s">
        <v>149</v>
      </c>
      <c r="H391" s="155">
        <v>4</v>
      </c>
      <c r="I391" s="156"/>
      <c r="L391" s="152"/>
      <c r="M391" s="157"/>
      <c r="T391" s="158"/>
      <c r="AT391" s="153" t="s">
        <v>147</v>
      </c>
      <c r="AU391" s="153" t="s">
        <v>87</v>
      </c>
      <c r="AV391" s="13" t="s">
        <v>143</v>
      </c>
      <c r="AW391" s="13" t="s">
        <v>37</v>
      </c>
      <c r="AX391" s="13" t="s">
        <v>85</v>
      </c>
      <c r="AY391" s="153" t="s">
        <v>136</v>
      </c>
    </row>
    <row r="392" spans="2:65" s="1" customFormat="1" ht="15.75" customHeight="1">
      <c r="B392" s="32"/>
      <c r="C392" s="127" t="s">
        <v>541</v>
      </c>
      <c r="D392" s="127" t="s">
        <v>138</v>
      </c>
      <c r="E392" s="128" t="s">
        <v>542</v>
      </c>
      <c r="F392" s="129" t="s">
        <v>543</v>
      </c>
      <c r="G392" s="130" t="s">
        <v>220</v>
      </c>
      <c r="H392" s="131">
        <v>18.100000000000001</v>
      </c>
      <c r="I392" s="132"/>
      <c r="J392" s="133">
        <f>ROUND(I392*H392,2)</f>
        <v>0</v>
      </c>
      <c r="K392" s="129" t="s">
        <v>142</v>
      </c>
      <c r="L392" s="32"/>
      <c r="M392" s="134" t="s">
        <v>35</v>
      </c>
      <c r="N392" s="135" t="s">
        <v>48</v>
      </c>
      <c r="P392" s="136">
        <f>O392*H392</f>
        <v>0</v>
      </c>
      <c r="Q392" s="136">
        <v>0</v>
      </c>
      <c r="R392" s="136">
        <f>Q392*H392</f>
        <v>0</v>
      </c>
      <c r="S392" s="136">
        <v>1.91E-3</v>
      </c>
      <c r="T392" s="137">
        <f>S392*H392</f>
        <v>3.4571000000000005E-2</v>
      </c>
      <c r="AR392" s="138" t="s">
        <v>243</v>
      </c>
      <c r="AT392" s="138" t="s">
        <v>138</v>
      </c>
      <c r="AU392" s="138" t="s">
        <v>87</v>
      </c>
      <c r="AY392" s="17" t="s">
        <v>136</v>
      </c>
      <c r="BE392" s="139">
        <f>IF(N392="základní",J392,0)</f>
        <v>0</v>
      </c>
      <c r="BF392" s="139">
        <f>IF(N392="snížená",J392,0)</f>
        <v>0</v>
      </c>
      <c r="BG392" s="139">
        <f>IF(N392="zákl. přenesená",J392,0)</f>
        <v>0</v>
      </c>
      <c r="BH392" s="139">
        <f>IF(N392="sníž. přenesená",J392,0)</f>
        <v>0</v>
      </c>
      <c r="BI392" s="139">
        <f>IF(N392="nulová",J392,0)</f>
        <v>0</v>
      </c>
      <c r="BJ392" s="17" t="s">
        <v>85</v>
      </c>
      <c r="BK392" s="139">
        <f>ROUND(I392*H392,2)</f>
        <v>0</v>
      </c>
      <c r="BL392" s="17" t="s">
        <v>243</v>
      </c>
      <c r="BM392" s="138" t="s">
        <v>544</v>
      </c>
    </row>
    <row r="393" spans="2:65" s="1" customFormat="1" ht="10.5">
      <c r="B393" s="32"/>
      <c r="D393" s="140" t="s">
        <v>145</v>
      </c>
      <c r="F393" s="141" t="s">
        <v>545</v>
      </c>
      <c r="I393" s="142"/>
      <c r="L393" s="32"/>
      <c r="M393" s="143"/>
      <c r="T393" s="53"/>
      <c r="AT393" s="17" t="s">
        <v>145</v>
      </c>
      <c r="AU393" s="17" t="s">
        <v>87</v>
      </c>
    </row>
    <row r="394" spans="2:65" s="12" customFormat="1" ht="10.5">
      <c r="B394" s="144"/>
      <c r="D394" s="145" t="s">
        <v>147</v>
      </c>
      <c r="E394" s="146" t="s">
        <v>35</v>
      </c>
      <c r="F394" s="147" t="s">
        <v>546</v>
      </c>
      <c r="H394" s="148">
        <v>18.100000000000001</v>
      </c>
      <c r="I394" s="149"/>
      <c r="L394" s="144"/>
      <c r="M394" s="150"/>
      <c r="T394" s="151"/>
      <c r="AT394" s="146" t="s">
        <v>147</v>
      </c>
      <c r="AU394" s="146" t="s">
        <v>87</v>
      </c>
      <c r="AV394" s="12" t="s">
        <v>87</v>
      </c>
      <c r="AW394" s="12" t="s">
        <v>37</v>
      </c>
      <c r="AX394" s="12" t="s">
        <v>77</v>
      </c>
      <c r="AY394" s="146" t="s">
        <v>136</v>
      </c>
    </row>
    <row r="395" spans="2:65" s="13" customFormat="1" ht="10.5">
      <c r="B395" s="152"/>
      <c r="D395" s="145" t="s">
        <v>147</v>
      </c>
      <c r="E395" s="153" t="s">
        <v>35</v>
      </c>
      <c r="F395" s="154" t="s">
        <v>149</v>
      </c>
      <c r="H395" s="155">
        <v>18.100000000000001</v>
      </c>
      <c r="I395" s="156"/>
      <c r="L395" s="152"/>
      <c r="M395" s="157"/>
      <c r="T395" s="158"/>
      <c r="AT395" s="153" t="s">
        <v>147</v>
      </c>
      <c r="AU395" s="153" t="s">
        <v>87</v>
      </c>
      <c r="AV395" s="13" t="s">
        <v>143</v>
      </c>
      <c r="AW395" s="13" t="s">
        <v>37</v>
      </c>
      <c r="AX395" s="13" t="s">
        <v>85</v>
      </c>
      <c r="AY395" s="153" t="s">
        <v>136</v>
      </c>
    </row>
    <row r="396" spans="2:65" s="1" customFormat="1" ht="15.75" customHeight="1">
      <c r="B396" s="32"/>
      <c r="C396" s="127" t="s">
        <v>547</v>
      </c>
      <c r="D396" s="127" t="s">
        <v>138</v>
      </c>
      <c r="E396" s="128" t="s">
        <v>548</v>
      </c>
      <c r="F396" s="129" t="s">
        <v>549</v>
      </c>
      <c r="G396" s="130" t="s">
        <v>220</v>
      </c>
      <c r="H396" s="131">
        <v>17.2</v>
      </c>
      <c r="I396" s="132"/>
      <c r="J396" s="133">
        <f>ROUND(I396*H396,2)</f>
        <v>0</v>
      </c>
      <c r="K396" s="129" t="s">
        <v>142</v>
      </c>
      <c r="L396" s="32"/>
      <c r="M396" s="134" t="s">
        <v>35</v>
      </c>
      <c r="N396" s="135" t="s">
        <v>48</v>
      </c>
      <c r="P396" s="136">
        <f>O396*H396</f>
        <v>0</v>
      </c>
      <c r="Q396" s="136">
        <v>0</v>
      </c>
      <c r="R396" s="136">
        <f>Q396*H396</f>
        <v>0</v>
      </c>
      <c r="S396" s="136">
        <v>1.75E-3</v>
      </c>
      <c r="T396" s="137">
        <f>S396*H396</f>
        <v>3.0099999999999998E-2</v>
      </c>
      <c r="AR396" s="138" t="s">
        <v>243</v>
      </c>
      <c r="AT396" s="138" t="s">
        <v>138</v>
      </c>
      <c r="AU396" s="138" t="s">
        <v>87</v>
      </c>
      <c r="AY396" s="17" t="s">
        <v>136</v>
      </c>
      <c r="BE396" s="139">
        <f>IF(N396="základní",J396,0)</f>
        <v>0</v>
      </c>
      <c r="BF396" s="139">
        <f>IF(N396="snížená",J396,0)</f>
        <v>0</v>
      </c>
      <c r="BG396" s="139">
        <f>IF(N396="zákl. přenesená",J396,0)</f>
        <v>0</v>
      </c>
      <c r="BH396" s="139">
        <f>IF(N396="sníž. přenesená",J396,0)</f>
        <v>0</v>
      </c>
      <c r="BI396" s="139">
        <f>IF(N396="nulová",J396,0)</f>
        <v>0</v>
      </c>
      <c r="BJ396" s="17" t="s">
        <v>85</v>
      </c>
      <c r="BK396" s="139">
        <f>ROUND(I396*H396,2)</f>
        <v>0</v>
      </c>
      <c r="BL396" s="17" t="s">
        <v>243</v>
      </c>
      <c r="BM396" s="138" t="s">
        <v>550</v>
      </c>
    </row>
    <row r="397" spans="2:65" s="1" customFormat="1" ht="10.5">
      <c r="B397" s="32"/>
      <c r="D397" s="140" t="s">
        <v>145</v>
      </c>
      <c r="F397" s="141" t="s">
        <v>551</v>
      </c>
      <c r="I397" s="142"/>
      <c r="L397" s="32"/>
      <c r="M397" s="143"/>
      <c r="T397" s="53"/>
      <c r="AT397" s="17" t="s">
        <v>145</v>
      </c>
      <c r="AU397" s="17" t="s">
        <v>87</v>
      </c>
    </row>
    <row r="398" spans="2:65" s="12" customFormat="1" ht="10.5">
      <c r="B398" s="144"/>
      <c r="D398" s="145" t="s">
        <v>147</v>
      </c>
      <c r="E398" s="146" t="s">
        <v>35</v>
      </c>
      <c r="F398" s="147" t="s">
        <v>552</v>
      </c>
      <c r="H398" s="148">
        <v>17.2</v>
      </c>
      <c r="I398" s="149"/>
      <c r="L398" s="144"/>
      <c r="M398" s="150"/>
      <c r="T398" s="151"/>
      <c r="AT398" s="146" t="s">
        <v>147</v>
      </c>
      <c r="AU398" s="146" t="s">
        <v>87</v>
      </c>
      <c r="AV398" s="12" t="s">
        <v>87</v>
      </c>
      <c r="AW398" s="12" t="s">
        <v>37</v>
      </c>
      <c r="AX398" s="12" t="s">
        <v>77</v>
      </c>
      <c r="AY398" s="146" t="s">
        <v>136</v>
      </c>
    </row>
    <row r="399" spans="2:65" s="13" customFormat="1" ht="10.5">
      <c r="B399" s="152"/>
      <c r="D399" s="145" t="s">
        <v>147</v>
      </c>
      <c r="E399" s="153" t="s">
        <v>35</v>
      </c>
      <c r="F399" s="154" t="s">
        <v>149</v>
      </c>
      <c r="H399" s="155">
        <v>17.2</v>
      </c>
      <c r="I399" s="156"/>
      <c r="L399" s="152"/>
      <c r="M399" s="157"/>
      <c r="T399" s="158"/>
      <c r="AT399" s="153" t="s">
        <v>147</v>
      </c>
      <c r="AU399" s="153" t="s">
        <v>87</v>
      </c>
      <c r="AV399" s="13" t="s">
        <v>143</v>
      </c>
      <c r="AW399" s="13" t="s">
        <v>37</v>
      </c>
      <c r="AX399" s="13" t="s">
        <v>85</v>
      </c>
      <c r="AY399" s="153" t="s">
        <v>136</v>
      </c>
    </row>
    <row r="400" spans="2:65" s="1" customFormat="1" ht="15.75" customHeight="1">
      <c r="B400" s="32"/>
      <c r="C400" s="127" t="s">
        <v>553</v>
      </c>
      <c r="D400" s="127" t="s">
        <v>138</v>
      </c>
      <c r="E400" s="128" t="s">
        <v>554</v>
      </c>
      <c r="F400" s="129" t="s">
        <v>555</v>
      </c>
      <c r="G400" s="130" t="s">
        <v>220</v>
      </c>
      <c r="H400" s="131">
        <v>44.1</v>
      </c>
      <c r="I400" s="132"/>
      <c r="J400" s="133">
        <f>ROUND(I400*H400,2)</f>
        <v>0</v>
      </c>
      <c r="K400" s="129" t="s">
        <v>142</v>
      </c>
      <c r="L400" s="32"/>
      <c r="M400" s="134" t="s">
        <v>35</v>
      </c>
      <c r="N400" s="135" t="s">
        <v>48</v>
      </c>
      <c r="P400" s="136">
        <f>O400*H400</f>
        <v>0</v>
      </c>
      <c r="Q400" s="136">
        <v>0</v>
      </c>
      <c r="R400" s="136">
        <f>Q400*H400</f>
        <v>0</v>
      </c>
      <c r="S400" s="136">
        <v>2.5999999999999999E-3</v>
      </c>
      <c r="T400" s="137">
        <f>S400*H400</f>
        <v>0.11466</v>
      </c>
      <c r="AR400" s="138" t="s">
        <v>243</v>
      </c>
      <c r="AT400" s="138" t="s">
        <v>138</v>
      </c>
      <c r="AU400" s="138" t="s">
        <v>87</v>
      </c>
      <c r="AY400" s="17" t="s">
        <v>136</v>
      </c>
      <c r="BE400" s="139">
        <f>IF(N400="základní",J400,0)</f>
        <v>0</v>
      </c>
      <c r="BF400" s="139">
        <f>IF(N400="snížená",J400,0)</f>
        <v>0</v>
      </c>
      <c r="BG400" s="139">
        <f>IF(N400="zákl. přenesená",J400,0)</f>
        <v>0</v>
      </c>
      <c r="BH400" s="139">
        <f>IF(N400="sníž. přenesená",J400,0)</f>
        <v>0</v>
      </c>
      <c r="BI400" s="139">
        <f>IF(N400="nulová",J400,0)</f>
        <v>0</v>
      </c>
      <c r="BJ400" s="17" t="s">
        <v>85</v>
      </c>
      <c r="BK400" s="139">
        <f>ROUND(I400*H400,2)</f>
        <v>0</v>
      </c>
      <c r="BL400" s="17" t="s">
        <v>243</v>
      </c>
      <c r="BM400" s="138" t="s">
        <v>556</v>
      </c>
    </row>
    <row r="401" spans="2:65" s="1" customFormat="1" ht="10.5">
      <c r="B401" s="32"/>
      <c r="D401" s="140" t="s">
        <v>145</v>
      </c>
      <c r="F401" s="141" t="s">
        <v>557</v>
      </c>
      <c r="I401" s="142"/>
      <c r="L401" s="32"/>
      <c r="M401" s="143"/>
      <c r="T401" s="53"/>
      <c r="AT401" s="17" t="s">
        <v>145</v>
      </c>
      <c r="AU401" s="17" t="s">
        <v>87</v>
      </c>
    </row>
    <row r="402" spans="2:65" s="12" customFormat="1" ht="10.5">
      <c r="B402" s="144"/>
      <c r="D402" s="145" t="s">
        <v>147</v>
      </c>
      <c r="E402" s="146" t="s">
        <v>35</v>
      </c>
      <c r="F402" s="147" t="s">
        <v>558</v>
      </c>
      <c r="H402" s="148">
        <v>44.1</v>
      </c>
      <c r="I402" s="149"/>
      <c r="L402" s="144"/>
      <c r="M402" s="150"/>
      <c r="T402" s="151"/>
      <c r="AT402" s="146" t="s">
        <v>147</v>
      </c>
      <c r="AU402" s="146" t="s">
        <v>87</v>
      </c>
      <c r="AV402" s="12" t="s">
        <v>87</v>
      </c>
      <c r="AW402" s="12" t="s">
        <v>37</v>
      </c>
      <c r="AX402" s="12" t="s">
        <v>77</v>
      </c>
      <c r="AY402" s="146" t="s">
        <v>136</v>
      </c>
    </row>
    <row r="403" spans="2:65" s="13" customFormat="1" ht="10.5">
      <c r="B403" s="152"/>
      <c r="D403" s="145" t="s">
        <v>147</v>
      </c>
      <c r="E403" s="153" t="s">
        <v>35</v>
      </c>
      <c r="F403" s="154" t="s">
        <v>149</v>
      </c>
      <c r="H403" s="155">
        <v>44.1</v>
      </c>
      <c r="I403" s="156"/>
      <c r="L403" s="152"/>
      <c r="M403" s="157"/>
      <c r="T403" s="158"/>
      <c r="AT403" s="153" t="s">
        <v>147</v>
      </c>
      <c r="AU403" s="153" t="s">
        <v>87</v>
      </c>
      <c r="AV403" s="13" t="s">
        <v>143</v>
      </c>
      <c r="AW403" s="13" t="s">
        <v>37</v>
      </c>
      <c r="AX403" s="13" t="s">
        <v>85</v>
      </c>
      <c r="AY403" s="153" t="s">
        <v>136</v>
      </c>
    </row>
    <row r="404" spans="2:65" s="1" customFormat="1" ht="15.75" customHeight="1">
      <c r="B404" s="32"/>
      <c r="C404" s="127" t="s">
        <v>559</v>
      </c>
      <c r="D404" s="127" t="s">
        <v>138</v>
      </c>
      <c r="E404" s="128" t="s">
        <v>560</v>
      </c>
      <c r="F404" s="129" t="s">
        <v>561</v>
      </c>
      <c r="G404" s="130" t="s">
        <v>220</v>
      </c>
      <c r="H404" s="131">
        <v>17.8</v>
      </c>
      <c r="I404" s="132"/>
      <c r="J404" s="133">
        <f>ROUND(I404*H404,2)</f>
        <v>0</v>
      </c>
      <c r="K404" s="129" t="s">
        <v>142</v>
      </c>
      <c r="L404" s="32"/>
      <c r="M404" s="134" t="s">
        <v>35</v>
      </c>
      <c r="N404" s="135" t="s">
        <v>48</v>
      </c>
      <c r="P404" s="136">
        <f>O404*H404</f>
        <v>0</v>
      </c>
      <c r="Q404" s="136">
        <v>0</v>
      </c>
      <c r="R404" s="136">
        <f>Q404*H404</f>
        <v>0</v>
      </c>
      <c r="S404" s="136">
        <v>6.0499999999999998E-3</v>
      </c>
      <c r="T404" s="137">
        <f>S404*H404</f>
        <v>0.10769000000000001</v>
      </c>
      <c r="AR404" s="138" t="s">
        <v>243</v>
      </c>
      <c r="AT404" s="138" t="s">
        <v>138</v>
      </c>
      <c r="AU404" s="138" t="s">
        <v>87</v>
      </c>
      <c r="AY404" s="17" t="s">
        <v>136</v>
      </c>
      <c r="BE404" s="139">
        <f>IF(N404="základní",J404,0)</f>
        <v>0</v>
      </c>
      <c r="BF404" s="139">
        <f>IF(N404="snížená",J404,0)</f>
        <v>0</v>
      </c>
      <c r="BG404" s="139">
        <f>IF(N404="zákl. přenesená",J404,0)</f>
        <v>0</v>
      </c>
      <c r="BH404" s="139">
        <f>IF(N404="sníž. přenesená",J404,0)</f>
        <v>0</v>
      </c>
      <c r="BI404" s="139">
        <f>IF(N404="nulová",J404,0)</f>
        <v>0</v>
      </c>
      <c r="BJ404" s="17" t="s">
        <v>85</v>
      </c>
      <c r="BK404" s="139">
        <f>ROUND(I404*H404,2)</f>
        <v>0</v>
      </c>
      <c r="BL404" s="17" t="s">
        <v>243</v>
      </c>
      <c r="BM404" s="138" t="s">
        <v>562</v>
      </c>
    </row>
    <row r="405" spans="2:65" s="1" customFormat="1" ht="10.5">
      <c r="B405" s="32"/>
      <c r="D405" s="140" t="s">
        <v>145</v>
      </c>
      <c r="F405" s="141" t="s">
        <v>563</v>
      </c>
      <c r="I405" s="142"/>
      <c r="L405" s="32"/>
      <c r="M405" s="143"/>
      <c r="T405" s="53"/>
      <c r="AT405" s="17" t="s">
        <v>145</v>
      </c>
      <c r="AU405" s="17" t="s">
        <v>87</v>
      </c>
    </row>
    <row r="406" spans="2:65" s="12" customFormat="1" ht="10.5">
      <c r="B406" s="144"/>
      <c r="D406" s="145" t="s">
        <v>147</v>
      </c>
      <c r="E406" s="146" t="s">
        <v>35</v>
      </c>
      <c r="F406" s="147" t="s">
        <v>564</v>
      </c>
      <c r="H406" s="148">
        <v>17.8</v>
      </c>
      <c r="I406" s="149"/>
      <c r="L406" s="144"/>
      <c r="M406" s="150"/>
      <c r="T406" s="151"/>
      <c r="AT406" s="146" t="s">
        <v>147</v>
      </c>
      <c r="AU406" s="146" t="s">
        <v>87</v>
      </c>
      <c r="AV406" s="12" t="s">
        <v>87</v>
      </c>
      <c r="AW406" s="12" t="s">
        <v>37</v>
      </c>
      <c r="AX406" s="12" t="s">
        <v>77</v>
      </c>
      <c r="AY406" s="146" t="s">
        <v>136</v>
      </c>
    </row>
    <row r="407" spans="2:65" s="13" customFormat="1" ht="10.5">
      <c r="B407" s="152"/>
      <c r="D407" s="145" t="s">
        <v>147</v>
      </c>
      <c r="E407" s="153" t="s">
        <v>35</v>
      </c>
      <c r="F407" s="154" t="s">
        <v>149</v>
      </c>
      <c r="H407" s="155">
        <v>17.8</v>
      </c>
      <c r="I407" s="156"/>
      <c r="L407" s="152"/>
      <c r="M407" s="157"/>
      <c r="T407" s="158"/>
      <c r="AT407" s="153" t="s">
        <v>147</v>
      </c>
      <c r="AU407" s="153" t="s">
        <v>87</v>
      </c>
      <c r="AV407" s="13" t="s">
        <v>143</v>
      </c>
      <c r="AW407" s="13" t="s">
        <v>37</v>
      </c>
      <c r="AX407" s="13" t="s">
        <v>85</v>
      </c>
      <c r="AY407" s="153" t="s">
        <v>136</v>
      </c>
    </row>
    <row r="408" spans="2:65" s="1" customFormat="1" ht="15.75" customHeight="1">
      <c r="B408" s="32"/>
      <c r="C408" s="127" t="s">
        <v>565</v>
      </c>
      <c r="D408" s="127" t="s">
        <v>138</v>
      </c>
      <c r="E408" s="128" t="s">
        <v>566</v>
      </c>
      <c r="F408" s="129" t="s">
        <v>567</v>
      </c>
      <c r="G408" s="130" t="s">
        <v>220</v>
      </c>
      <c r="H408" s="131">
        <v>35.5</v>
      </c>
      <c r="I408" s="132"/>
      <c r="J408" s="133">
        <f>ROUND(I408*H408,2)</f>
        <v>0</v>
      </c>
      <c r="K408" s="129" t="s">
        <v>142</v>
      </c>
      <c r="L408" s="32"/>
      <c r="M408" s="134" t="s">
        <v>35</v>
      </c>
      <c r="N408" s="135" t="s">
        <v>48</v>
      </c>
      <c r="P408" s="136">
        <f>O408*H408</f>
        <v>0</v>
      </c>
      <c r="Q408" s="136">
        <v>0</v>
      </c>
      <c r="R408" s="136">
        <f>Q408*H408</f>
        <v>0</v>
      </c>
      <c r="S408" s="136">
        <v>3.9399999999999999E-3</v>
      </c>
      <c r="T408" s="137">
        <f>S408*H408</f>
        <v>0.13986999999999999</v>
      </c>
      <c r="AR408" s="138" t="s">
        <v>243</v>
      </c>
      <c r="AT408" s="138" t="s">
        <v>138</v>
      </c>
      <c r="AU408" s="138" t="s">
        <v>87</v>
      </c>
      <c r="AY408" s="17" t="s">
        <v>136</v>
      </c>
      <c r="BE408" s="139">
        <f>IF(N408="základní",J408,0)</f>
        <v>0</v>
      </c>
      <c r="BF408" s="139">
        <f>IF(N408="snížená",J408,0)</f>
        <v>0</v>
      </c>
      <c r="BG408" s="139">
        <f>IF(N408="zákl. přenesená",J408,0)</f>
        <v>0</v>
      </c>
      <c r="BH408" s="139">
        <f>IF(N408="sníž. přenesená",J408,0)</f>
        <v>0</v>
      </c>
      <c r="BI408" s="139">
        <f>IF(N408="nulová",J408,0)</f>
        <v>0</v>
      </c>
      <c r="BJ408" s="17" t="s">
        <v>85</v>
      </c>
      <c r="BK408" s="139">
        <f>ROUND(I408*H408,2)</f>
        <v>0</v>
      </c>
      <c r="BL408" s="17" t="s">
        <v>243</v>
      </c>
      <c r="BM408" s="138" t="s">
        <v>568</v>
      </c>
    </row>
    <row r="409" spans="2:65" s="1" customFormat="1" ht="10.5">
      <c r="B409" s="32"/>
      <c r="D409" s="140" t="s">
        <v>145</v>
      </c>
      <c r="F409" s="141" t="s">
        <v>569</v>
      </c>
      <c r="I409" s="142"/>
      <c r="L409" s="32"/>
      <c r="M409" s="143"/>
      <c r="T409" s="53"/>
      <c r="AT409" s="17" t="s">
        <v>145</v>
      </c>
      <c r="AU409" s="17" t="s">
        <v>87</v>
      </c>
    </row>
    <row r="410" spans="2:65" s="12" customFormat="1" ht="10.5">
      <c r="B410" s="144"/>
      <c r="D410" s="145" t="s">
        <v>147</v>
      </c>
      <c r="E410" s="146" t="s">
        <v>35</v>
      </c>
      <c r="F410" s="147" t="s">
        <v>570</v>
      </c>
      <c r="H410" s="148">
        <v>35.5</v>
      </c>
      <c r="I410" s="149"/>
      <c r="L410" s="144"/>
      <c r="M410" s="150"/>
      <c r="T410" s="151"/>
      <c r="AT410" s="146" t="s">
        <v>147</v>
      </c>
      <c r="AU410" s="146" t="s">
        <v>87</v>
      </c>
      <c r="AV410" s="12" t="s">
        <v>87</v>
      </c>
      <c r="AW410" s="12" t="s">
        <v>37</v>
      </c>
      <c r="AX410" s="12" t="s">
        <v>77</v>
      </c>
      <c r="AY410" s="146" t="s">
        <v>136</v>
      </c>
    </row>
    <row r="411" spans="2:65" s="13" customFormat="1" ht="10.5">
      <c r="B411" s="152"/>
      <c r="D411" s="145" t="s">
        <v>147</v>
      </c>
      <c r="E411" s="153" t="s">
        <v>35</v>
      </c>
      <c r="F411" s="154" t="s">
        <v>149</v>
      </c>
      <c r="H411" s="155">
        <v>35.5</v>
      </c>
      <c r="I411" s="156"/>
      <c r="L411" s="152"/>
      <c r="M411" s="157"/>
      <c r="T411" s="158"/>
      <c r="AT411" s="153" t="s">
        <v>147</v>
      </c>
      <c r="AU411" s="153" t="s">
        <v>87</v>
      </c>
      <c r="AV411" s="13" t="s">
        <v>143</v>
      </c>
      <c r="AW411" s="13" t="s">
        <v>37</v>
      </c>
      <c r="AX411" s="13" t="s">
        <v>85</v>
      </c>
      <c r="AY411" s="153" t="s">
        <v>136</v>
      </c>
    </row>
    <row r="412" spans="2:65" s="1" customFormat="1" ht="24.75" customHeight="1">
      <c r="B412" s="32"/>
      <c r="C412" s="127" t="s">
        <v>571</v>
      </c>
      <c r="D412" s="127" t="s">
        <v>138</v>
      </c>
      <c r="E412" s="128" t="s">
        <v>572</v>
      </c>
      <c r="F412" s="129" t="s">
        <v>573</v>
      </c>
      <c r="G412" s="130" t="s">
        <v>360</v>
      </c>
      <c r="H412" s="131">
        <v>1</v>
      </c>
      <c r="I412" s="132"/>
      <c r="J412" s="133">
        <f>ROUND(I412*H412,2)</f>
        <v>0</v>
      </c>
      <c r="K412" s="129" t="s">
        <v>35</v>
      </c>
      <c r="L412" s="32"/>
      <c r="M412" s="134" t="s">
        <v>35</v>
      </c>
      <c r="N412" s="135" t="s">
        <v>48</v>
      </c>
      <c r="P412" s="136">
        <f>O412*H412</f>
        <v>0</v>
      </c>
      <c r="Q412" s="136">
        <v>2.9099999999999998E-3</v>
      </c>
      <c r="R412" s="136">
        <f>Q412*H412</f>
        <v>2.9099999999999998E-3</v>
      </c>
      <c r="S412" s="136">
        <v>0</v>
      </c>
      <c r="T412" s="137">
        <f>S412*H412</f>
        <v>0</v>
      </c>
      <c r="AR412" s="138" t="s">
        <v>243</v>
      </c>
      <c r="AT412" s="138" t="s">
        <v>138</v>
      </c>
      <c r="AU412" s="138" t="s">
        <v>87</v>
      </c>
      <c r="AY412" s="17" t="s">
        <v>136</v>
      </c>
      <c r="BE412" s="139">
        <f>IF(N412="základní",J412,0)</f>
        <v>0</v>
      </c>
      <c r="BF412" s="139">
        <f>IF(N412="snížená",J412,0)</f>
        <v>0</v>
      </c>
      <c r="BG412" s="139">
        <f>IF(N412="zákl. přenesená",J412,0)</f>
        <v>0</v>
      </c>
      <c r="BH412" s="139">
        <f>IF(N412="sníž. přenesená",J412,0)</f>
        <v>0</v>
      </c>
      <c r="BI412" s="139">
        <f>IF(N412="nulová",J412,0)</f>
        <v>0</v>
      </c>
      <c r="BJ412" s="17" t="s">
        <v>85</v>
      </c>
      <c r="BK412" s="139">
        <f>ROUND(I412*H412,2)</f>
        <v>0</v>
      </c>
      <c r="BL412" s="17" t="s">
        <v>243</v>
      </c>
      <c r="BM412" s="138" t="s">
        <v>574</v>
      </c>
    </row>
    <row r="413" spans="2:65" s="12" customFormat="1" ht="10.5">
      <c r="B413" s="144"/>
      <c r="D413" s="145" t="s">
        <v>147</v>
      </c>
      <c r="E413" s="146" t="s">
        <v>35</v>
      </c>
      <c r="F413" s="147" t="s">
        <v>85</v>
      </c>
      <c r="H413" s="148">
        <v>1</v>
      </c>
      <c r="I413" s="149"/>
      <c r="L413" s="144"/>
      <c r="M413" s="150"/>
      <c r="T413" s="151"/>
      <c r="AT413" s="146" t="s">
        <v>147</v>
      </c>
      <c r="AU413" s="146" t="s">
        <v>87</v>
      </c>
      <c r="AV413" s="12" t="s">
        <v>87</v>
      </c>
      <c r="AW413" s="12" t="s">
        <v>37</v>
      </c>
      <c r="AX413" s="12" t="s">
        <v>77</v>
      </c>
      <c r="AY413" s="146" t="s">
        <v>136</v>
      </c>
    </row>
    <row r="414" spans="2:65" s="13" customFormat="1" ht="10.5">
      <c r="B414" s="152"/>
      <c r="D414" s="145" t="s">
        <v>147</v>
      </c>
      <c r="E414" s="153" t="s">
        <v>35</v>
      </c>
      <c r="F414" s="154" t="s">
        <v>149</v>
      </c>
      <c r="H414" s="155">
        <v>1</v>
      </c>
      <c r="I414" s="156"/>
      <c r="L414" s="152"/>
      <c r="M414" s="157"/>
      <c r="T414" s="158"/>
      <c r="AT414" s="153" t="s">
        <v>147</v>
      </c>
      <c r="AU414" s="153" t="s">
        <v>87</v>
      </c>
      <c r="AV414" s="13" t="s">
        <v>143</v>
      </c>
      <c r="AW414" s="13" t="s">
        <v>37</v>
      </c>
      <c r="AX414" s="13" t="s">
        <v>85</v>
      </c>
      <c r="AY414" s="153" t="s">
        <v>136</v>
      </c>
    </row>
    <row r="415" spans="2:65" s="1" customFormat="1" ht="33.4" customHeight="1">
      <c r="B415" s="32"/>
      <c r="C415" s="127" t="s">
        <v>575</v>
      </c>
      <c r="D415" s="127" t="s">
        <v>138</v>
      </c>
      <c r="E415" s="128" t="s">
        <v>576</v>
      </c>
      <c r="F415" s="129" t="s">
        <v>577</v>
      </c>
      <c r="G415" s="130" t="s">
        <v>141</v>
      </c>
      <c r="H415" s="131">
        <v>16.77</v>
      </c>
      <c r="I415" s="132"/>
      <c r="J415" s="133">
        <f>ROUND(I415*H415,2)</f>
        <v>0</v>
      </c>
      <c r="K415" s="129" t="s">
        <v>142</v>
      </c>
      <c r="L415" s="32"/>
      <c r="M415" s="134" t="s">
        <v>35</v>
      </c>
      <c r="N415" s="135" t="s">
        <v>48</v>
      </c>
      <c r="P415" s="136">
        <f>O415*H415</f>
        <v>0</v>
      </c>
      <c r="Q415" s="136">
        <v>2.9099999999999998E-3</v>
      </c>
      <c r="R415" s="136">
        <f>Q415*H415</f>
        <v>4.8800699999999995E-2</v>
      </c>
      <c r="S415" s="136">
        <v>0</v>
      </c>
      <c r="T415" s="137">
        <f>S415*H415</f>
        <v>0</v>
      </c>
      <c r="AR415" s="138" t="s">
        <v>243</v>
      </c>
      <c r="AT415" s="138" t="s">
        <v>138</v>
      </c>
      <c r="AU415" s="138" t="s">
        <v>87</v>
      </c>
      <c r="AY415" s="17" t="s">
        <v>136</v>
      </c>
      <c r="BE415" s="139">
        <f>IF(N415="základní",J415,0)</f>
        <v>0</v>
      </c>
      <c r="BF415" s="139">
        <f>IF(N415="snížená",J415,0)</f>
        <v>0</v>
      </c>
      <c r="BG415" s="139">
        <f>IF(N415="zákl. přenesená",J415,0)</f>
        <v>0</v>
      </c>
      <c r="BH415" s="139">
        <f>IF(N415="sníž. přenesená",J415,0)</f>
        <v>0</v>
      </c>
      <c r="BI415" s="139">
        <f>IF(N415="nulová",J415,0)</f>
        <v>0</v>
      </c>
      <c r="BJ415" s="17" t="s">
        <v>85</v>
      </c>
      <c r="BK415" s="139">
        <f>ROUND(I415*H415,2)</f>
        <v>0</v>
      </c>
      <c r="BL415" s="17" t="s">
        <v>243</v>
      </c>
      <c r="BM415" s="138" t="s">
        <v>578</v>
      </c>
    </row>
    <row r="416" spans="2:65" s="1" customFormat="1" ht="10.5">
      <c r="B416" s="32"/>
      <c r="D416" s="140" t="s">
        <v>145</v>
      </c>
      <c r="F416" s="141" t="s">
        <v>579</v>
      </c>
      <c r="I416" s="142"/>
      <c r="L416" s="32"/>
      <c r="M416" s="143"/>
      <c r="T416" s="53"/>
      <c r="AT416" s="17" t="s">
        <v>145</v>
      </c>
      <c r="AU416" s="17" t="s">
        <v>87</v>
      </c>
    </row>
    <row r="417" spans="2:65" s="14" customFormat="1" ht="10.5">
      <c r="B417" s="159"/>
      <c r="D417" s="145" t="s">
        <v>147</v>
      </c>
      <c r="E417" s="160" t="s">
        <v>35</v>
      </c>
      <c r="F417" s="161" t="s">
        <v>479</v>
      </c>
      <c r="H417" s="160" t="s">
        <v>35</v>
      </c>
      <c r="I417" s="162"/>
      <c r="L417" s="159"/>
      <c r="M417" s="163"/>
      <c r="T417" s="164"/>
      <c r="AT417" s="160" t="s">
        <v>147</v>
      </c>
      <c r="AU417" s="160" t="s">
        <v>87</v>
      </c>
      <c r="AV417" s="14" t="s">
        <v>85</v>
      </c>
      <c r="AW417" s="14" t="s">
        <v>37</v>
      </c>
      <c r="AX417" s="14" t="s">
        <v>77</v>
      </c>
      <c r="AY417" s="160" t="s">
        <v>136</v>
      </c>
    </row>
    <row r="418" spans="2:65" s="12" customFormat="1" ht="10.5">
      <c r="B418" s="144"/>
      <c r="D418" s="145" t="s">
        <v>147</v>
      </c>
      <c r="E418" s="146" t="s">
        <v>35</v>
      </c>
      <c r="F418" s="147" t="s">
        <v>465</v>
      </c>
      <c r="H418" s="148">
        <v>16.77</v>
      </c>
      <c r="I418" s="149"/>
      <c r="L418" s="144"/>
      <c r="M418" s="150"/>
      <c r="T418" s="151"/>
      <c r="AT418" s="146" t="s">
        <v>147</v>
      </c>
      <c r="AU418" s="146" t="s">
        <v>87</v>
      </c>
      <c r="AV418" s="12" t="s">
        <v>87</v>
      </c>
      <c r="AW418" s="12" t="s">
        <v>37</v>
      </c>
      <c r="AX418" s="12" t="s">
        <v>77</v>
      </c>
      <c r="AY418" s="146" t="s">
        <v>136</v>
      </c>
    </row>
    <row r="419" spans="2:65" s="13" customFormat="1" ht="10.5">
      <c r="B419" s="152"/>
      <c r="D419" s="145" t="s">
        <v>147</v>
      </c>
      <c r="E419" s="153" t="s">
        <v>35</v>
      </c>
      <c r="F419" s="154" t="s">
        <v>149</v>
      </c>
      <c r="H419" s="155">
        <v>16.77</v>
      </c>
      <c r="I419" s="156"/>
      <c r="L419" s="152"/>
      <c r="M419" s="157"/>
      <c r="T419" s="158"/>
      <c r="AT419" s="153" t="s">
        <v>147</v>
      </c>
      <c r="AU419" s="153" t="s">
        <v>87</v>
      </c>
      <c r="AV419" s="13" t="s">
        <v>143</v>
      </c>
      <c r="AW419" s="13" t="s">
        <v>37</v>
      </c>
      <c r="AX419" s="13" t="s">
        <v>85</v>
      </c>
      <c r="AY419" s="153" t="s">
        <v>136</v>
      </c>
    </row>
    <row r="420" spans="2:65" s="1" customFormat="1" ht="22.25" customHeight="1">
      <c r="B420" s="32"/>
      <c r="C420" s="127" t="s">
        <v>580</v>
      </c>
      <c r="D420" s="127" t="s">
        <v>138</v>
      </c>
      <c r="E420" s="128" t="s">
        <v>581</v>
      </c>
      <c r="F420" s="129" t="s">
        <v>582</v>
      </c>
      <c r="G420" s="130" t="s">
        <v>220</v>
      </c>
      <c r="H420" s="131">
        <v>22.2</v>
      </c>
      <c r="I420" s="132"/>
      <c r="J420" s="133">
        <f>ROUND(I420*H420,2)</f>
        <v>0</v>
      </c>
      <c r="K420" s="129" t="s">
        <v>142</v>
      </c>
      <c r="L420" s="32"/>
      <c r="M420" s="134" t="s">
        <v>35</v>
      </c>
      <c r="N420" s="135" t="s">
        <v>48</v>
      </c>
      <c r="P420" s="136">
        <f>O420*H420</f>
        <v>0</v>
      </c>
      <c r="Q420" s="136">
        <v>1.6000000000000001E-3</v>
      </c>
      <c r="R420" s="136">
        <f>Q420*H420</f>
        <v>3.5520000000000003E-2</v>
      </c>
      <c r="S420" s="136">
        <v>0</v>
      </c>
      <c r="T420" s="137">
        <f>S420*H420</f>
        <v>0</v>
      </c>
      <c r="AR420" s="138" t="s">
        <v>243</v>
      </c>
      <c r="AT420" s="138" t="s">
        <v>138</v>
      </c>
      <c r="AU420" s="138" t="s">
        <v>87</v>
      </c>
      <c r="AY420" s="17" t="s">
        <v>136</v>
      </c>
      <c r="BE420" s="139">
        <f>IF(N420="základní",J420,0)</f>
        <v>0</v>
      </c>
      <c r="BF420" s="139">
        <f>IF(N420="snížená",J420,0)</f>
        <v>0</v>
      </c>
      <c r="BG420" s="139">
        <f>IF(N420="zákl. přenesená",J420,0)</f>
        <v>0</v>
      </c>
      <c r="BH420" s="139">
        <f>IF(N420="sníž. přenesená",J420,0)</f>
        <v>0</v>
      </c>
      <c r="BI420" s="139">
        <f>IF(N420="nulová",J420,0)</f>
        <v>0</v>
      </c>
      <c r="BJ420" s="17" t="s">
        <v>85</v>
      </c>
      <c r="BK420" s="139">
        <f>ROUND(I420*H420,2)</f>
        <v>0</v>
      </c>
      <c r="BL420" s="17" t="s">
        <v>243</v>
      </c>
      <c r="BM420" s="138" t="s">
        <v>583</v>
      </c>
    </row>
    <row r="421" spans="2:65" s="1" customFormat="1" ht="10.5">
      <c r="B421" s="32"/>
      <c r="D421" s="140" t="s">
        <v>145</v>
      </c>
      <c r="F421" s="141" t="s">
        <v>584</v>
      </c>
      <c r="I421" s="142"/>
      <c r="L421" s="32"/>
      <c r="M421" s="143"/>
      <c r="T421" s="53"/>
      <c r="AT421" s="17" t="s">
        <v>145</v>
      </c>
      <c r="AU421" s="17" t="s">
        <v>87</v>
      </c>
    </row>
    <row r="422" spans="2:65" s="12" customFormat="1" ht="10.5">
      <c r="B422" s="144"/>
      <c r="D422" s="145" t="s">
        <v>147</v>
      </c>
      <c r="E422" s="146" t="s">
        <v>35</v>
      </c>
      <c r="F422" s="147" t="s">
        <v>585</v>
      </c>
      <c r="H422" s="148">
        <v>22.2</v>
      </c>
      <c r="I422" s="149"/>
      <c r="L422" s="144"/>
      <c r="M422" s="150"/>
      <c r="T422" s="151"/>
      <c r="AT422" s="146" t="s">
        <v>147</v>
      </c>
      <c r="AU422" s="146" t="s">
        <v>87</v>
      </c>
      <c r="AV422" s="12" t="s">
        <v>87</v>
      </c>
      <c r="AW422" s="12" t="s">
        <v>37</v>
      </c>
      <c r="AX422" s="12" t="s">
        <v>77</v>
      </c>
      <c r="AY422" s="146" t="s">
        <v>136</v>
      </c>
    </row>
    <row r="423" spans="2:65" s="13" customFormat="1" ht="10.5">
      <c r="B423" s="152"/>
      <c r="D423" s="145" t="s">
        <v>147</v>
      </c>
      <c r="E423" s="153" t="s">
        <v>35</v>
      </c>
      <c r="F423" s="154" t="s">
        <v>149</v>
      </c>
      <c r="H423" s="155">
        <v>22.2</v>
      </c>
      <c r="I423" s="156"/>
      <c r="L423" s="152"/>
      <c r="M423" s="157"/>
      <c r="T423" s="158"/>
      <c r="AT423" s="153" t="s">
        <v>147</v>
      </c>
      <c r="AU423" s="153" t="s">
        <v>87</v>
      </c>
      <c r="AV423" s="13" t="s">
        <v>143</v>
      </c>
      <c r="AW423" s="13" t="s">
        <v>37</v>
      </c>
      <c r="AX423" s="13" t="s">
        <v>85</v>
      </c>
      <c r="AY423" s="153" t="s">
        <v>136</v>
      </c>
    </row>
    <row r="424" spans="2:65" s="1" customFormat="1" ht="24.75" customHeight="1">
      <c r="B424" s="32"/>
      <c r="C424" s="127" t="s">
        <v>586</v>
      </c>
      <c r="D424" s="127" t="s">
        <v>138</v>
      </c>
      <c r="E424" s="128" t="s">
        <v>587</v>
      </c>
      <c r="F424" s="129" t="s">
        <v>588</v>
      </c>
      <c r="G424" s="130" t="s">
        <v>220</v>
      </c>
      <c r="H424" s="131">
        <v>27.8</v>
      </c>
      <c r="I424" s="132"/>
      <c r="J424" s="133">
        <f>ROUND(I424*H424,2)</f>
        <v>0</v>
      </c>
      <c r="K424" s="129" t="s">
        <v>142</v>
      </c>
      <c r="L424" s="32"/>
      <c r="M424" s="134" t="s">
        <v>35</v>
      </c>
      <c r="N424" s="135" t="s">
        <v>48</v>
      </c>
      <c r="P424" s="136">
        <f>O424*H424</f>
        <v>0</v>
      </c>
      <c r="Q424" s="136">
        <v>7.6000000000000004E-4</v>
      </c>
      <c r="R424" s="136">
        <f>Q424*H424</f>
        <v>2.1128000000000001E-2</v>
      </c>
      <c r="S424" s="136">
        <v>0</v>
      </c>
      <c r="T424" s="137">
        <f>S424*H424</f>
        <v>0</v>
      </c>
      <c r="AR424" s="138" t="s">
        <v>243</v>
      </c>
      <c r="AT424" s="138" t="s">
        <v>138</v>
      </c>
      <c r="AU424" s="138" t="s">
        <v>87</v>
      </c>
      <c r="AY424" s="17" t="s">
        <v>136</v>
      </c>
      <c r="BE424" s="139">
        <f>IF(N424="základní",J424,0)</f>
        <v>0</v>
      </c>
      <c r="BF424" s="139">
        <f>IF(N424="snížená",J424,0)</f>
        <v>0</v>
      </c>
      <c r="BG424" s="139">
        <f>IF(N424="zákl. přenesená",J424,0)</f>
        <v>0</v>
      </c>
      <c r="BH424" s="139">
        <f>IF(N424="sníž. přenesená",J424,0)</f>
        <v>0</v>
      </c>
      <c r="BI424" s="139">
        <f>IF(N424="nulová",J424,0)</f>
        <v>0</v>
      </c>
      <c r="BJ424" s="17" t="s">
        <v>85</v>
      </c>
      <c r="BK424" s="139">
        <f>ROUND(I424*H424,2)</f>
        <v>0</v>
      </c>
      <c r="BL424" s="17" t="s">
        <v>243</v>
      </c>
      <c r="BM424" s="138" t="s">
        <v>589</v>
      </c>
    </row>
    <row r="425" spans="2:65" s="1" customFormat="1" ht="10.5">
      <c r="B425" s="32"/>
      <c r="D425" s="140" t="s">
        <v>145</v>
      </c>
      <c r="F425" s="141" t="s">
        <v>590</v>
      </c>
      <c r="I425" s="142"/>
      <c r="L425" s="32"/>
      <c r="M425" s="143"/>
      <c r="T425" s="53"/>
      <c r="AT425" s="17" t="s">
        <v>145</v>
      </c>
      <c r="AU425" s="17" t="s">
        <v>87</v>
      </c>
    </row>
    <row r="426" spans="2:65" s="12" customFormat="1" ht="10.5">
      <c r="B426" s="144"/>
      <c r="D426" s="145" t="s">
        <v>147</v>
      </c>
      <c r="E426" s="146" t="s">
        <v>35</v>
      </c>
      <c r="F426" s="147" t="s">
        <v>591</v>
      </c>
      <c r="H426" s="148">
        <v>27.8</v>
      </c>
      <c r="I426" s="149"/>
      <c r="L426" s="144"/>
      <c r="M426" s="150"/>
      <c r="T426" s="151"/>
      <c r="AT426" s="146" t="s">
        <v>147</v>
      </c>
      <c r="AU426" s="146" t="s">
        <v>87</v>
      </c>
      <c r="AV426" s="12" t="s">
        <v>87</v>
      </c>
      <c r="AW426" s="12" t="s">
        <v>37</v>
      </c>
      <c r="AX426" s="12" t="s">
        <v>77</v>
      </c>
      <c r="AY426" s="146" t="s">
        <v>136</v>
      </c>
    </row>
    <row r="427" spans="2:65" s="13" customFormat="1" ht="10.5">
      <c r="B427" s="152"/>
      <c r="D427" s="145" t="s">
        <v>147</v>
      </c>
      <c r="E427" s="153" t="s">
        <v>35</v>
      </c>
      <c r="F427" s="154" t="s">
        <v>149</v>
      </c>
      <c r="H427" s="155">
        <v>27.8</v>
      </c>
      <c r="I427" s="156"/>
      <c r="L427" s="152"/>
      <c r="M427" s="157"/>
      <c r="T427" s="158"/>
      <c r="AT427" s="153" t="s">
        <v>147</v>
      </c>
      <c r="AU427" s="153" t="s">
        <v>87</v>
      </c>
      <c r="AV427" s="13" t="s">
        <v>143</v>
      </c>
      <c r="AW427" s="13" t="s">
        <v>37</v>
      </c>
      <c r="AX427" s="13" t="s">
        <v>85</v>
      </c>
      <c r="AY427" s="153" t="s">
        <v>136</v>
      </c>
    </row>
    <row r="428" spans="2:65" s="1" customFormat="1" ht="24.75" customHeight="1">
      <c r="B428" s="32"/>
      <c r="C428" s="127" t="s">
        <v>592</v>
      </c>
      <c r="D428" s="127" t="s">
        <v>138</v>
      </c>
      <c r="E428" s="128" t="s">
        <v>593</v>
      </c>
      <c r="F428" s="129" t="s">
        <v>594</v>
      </c>
      <c r="G428" s="130" t="s">
        <v>220</v>
      </c>
      <c r="H428" s="131">
        <v>37.6</v>
      </c>
      <c r="I428" s="132"/>
      <c r="J428" s="133">
        <f>ROUND(I428*H428,2)</f>
        <v>0</v>
      </c>
      <c r="K428" s="129" t="s">
        <v>142</v>
      </c>
      <c r="L428" s="32"/>
      <c r="M428" s="134" t="s">
        <v>35</v>
      </c>
      <c r="N428" s="135" t="s">
        <v>48</v>
      </c>
      <c r="P428" s="136">
        <f>O428*H428</f>
        <v>0</v>
      </c>
      <c r="Q428" s="136">
        <v>6.3000000000000003E-4</v>
      </c>
      <c r="R428" s="136">
        <f>Q428*H428</f>
        <v>2.3688000000000001E-2</v>
      </c>
      <c r="S428" s="136">
        <v>0</v>
      </c>
      <c r="T428" s="137">
        <f>S428*H428</f>
        <v>0</v>
      </c>
      <c r="AR428" s="138" t="s">
        <v>243</v>
      </c>
      <c r="AT428" s="138" t="s">
        <v>138</v>
      </c>
      <c r="AU428" s="138" t="s">
        <v>87</v>
      </c>
      <c r="AY428" s="17" t="s">
        <v>136</v>
      </c>
      <c r="BE428" s="139">
        <f>IF(N428="základní",J428,0)</f>
        <v>0</v>
      </c>
      <c r="BF428" s="139">
        <f>IF(N428="snížená",J428,0)</f>
        <v>0</v>
      </c>
      <c r="BG428" s="139">
        <f>IF(N428="zákl. přenesená",J428,0)</f>
        <v>0</v>
      </c>
      <c r="BH428" s="139">
        <f>IF(N428="sníž. přenesená",J428,0)</f>
        <v>0</v>
      </c>
      <c r="BI428" s="139">
        <f>IF(N428="nulová",J428,0)</f>
        <v>0</v>
      </c>
      <c r="BJ428" s="17" t="s">
        <v>85</v>
      </c>
      <c r="BK428" s="139">
        <f>ROUND(I428*H428,2)</f>
        <v>0</v>
      </c>
      <c r="BL428" s="17" t="s">
        <v>243</v>
      </c>
      <c r="BM428" s="138" t="s">
        <v>595</v>
      </c>
    </row>
    <row r="429" spans="2:65" s="1" customFormat="1" ht="10.5">
      <c r="B429" s="32"/>
      <c r="D429" s="140" t="s">
        <v>145</v>
      </c>
      <c r="F429" s="141" t="s">
        <v>596</v>
      </c>
      <c r="I429" s="142"/>
      <c r="L429" s="32"/>
      <c r="M429" s="143"/>
      <c r="T429" s="53"/>
      <c r="AT429" s="17" t="s">
        <v>145</v>
      </c>
      <c r="AU429" s="17" t="s">
        <v>87</v>
      </c>
    </row>
    <row r="430" spans="2:65" s="12" customFormat="1" ht="10.5">
      <c r="B430" s="144"/>
      <c r="D430" s="145" t="s">
        <v>147</v>
      </c>
      <c r="E430" s="146" t="s">
        <v>35</v>
      </c>
      <c r="F430" s="147" t="s">
        <v>597</v>
      </c>
      <c r="H430" s="148">
        <v>29.4</v>
      </c>
      <c r="I430" s="149"/>
      <c r="L430" s="144"/>
      <c r="M430" s="150"/>
      <c r="T430" s="151"/>
      <c r="AT430" s="146" t="s">
        <v>147</v>
      </c>
      <c r="AU430" s="146" t="s">
        <v>87</v>
      </c>
      <c r="AV430" s="12" t="s">
        <v>87</v>
      </c>
      <c r="AW430" s="12" t="s">
        <v>37</v>
      </c>
      <c r="AX430" s="12" t="s">
        <v>77</v>
      </c>
      <c r="AY430" s="146" t="s">
        <v>136</v>
      </c>
    </row>
    <row r="431" spans="2:65" s="14" customFormat="1" ht="10.5">
      <c r="B431" s="159"/>
      <c r="D431" s="145" t="s">
        <v>147</v>
      </c>
      <c r="E431" s="160" t="s">
        <v>35</v>
      </c>
      <c r="F431" s="161" t="s">
        <v>598</v>
      </c>
      <c r="H431" s="160" t="s">
        <v>35</v>
      </c>
      <c r="I431" s="162"/>
      <c r="L431" s="159"/>
      <c r="M431" s="163"/>
      <c r="T431" s="164"/>
      <c r="AT431" s="160" t="s">
        <v>147</v>
      </c>
      <c r="AU431" s="160" t="s">
        <v>87</v>
      </c>
      <c r="AV431" s="14" t="s">
        <v>85</v>
      </c>
      <c r="AW431" s="14" t="s">
        <v>37</v>
      </c>
      <c r="AX431" s="14" t="s">
        <v>77</v>
      </c>
      <c r="AY431" s="160" t="s">
        <v>136</v>
      </c>
    </row>
    <row r="432" spans="2:65" s="12" customFormat="1" ht="10.5">
      <c r="B432" s="144"/>
      <c r="D432" s="145" t="s">
        <v>147</v>
      </c>
      <c r="E432" s="146" t="s">
        <v>35</v>
      </c>
      <c r="F432" s="147" t="s">
        <v>599</v>
      </c>
      <c r="H432" s="148">
        <v>8.1999999999999993</v>
      </c>
      <c r="I432" s="149"/>
      <c r="L432" s="144"/>
      <c r="M432" s="150"/>
      <c r="T432" s="151"/>
      <c r="AT432" s="146" t="s">
        <v>147</v>
      </c>
      <c r="AU432" s="146" t="s">
        <v>87</v>
      </c>
      <c r="AV432" s="12" t="s">
        <v>87</v>
      </c>
      <c r="AW432" s="12" t="s">
        <v>37</v>
      </c>
      <c r="AX432" s="12" t="s">
        <v>77</v>
      </c>
      <c r="AY432" s="146" t="s">
        <v>136</v>
      </c>
    </row>
    <row r="433" spans="2:65" s="13" customFormat="1" ht="10.5">
      <c r="B433" s="152"/>
      <c r="D433" s="145" t="s">
        <v>147</v>
      </c>
      <c r="E433" s="153" t="s">
        <v>35</v>
      </c>
      <c r="F433" s="154" t="s">
        <v>149</v>
      </c>
      <c r="H433" s="155">
        <v>37.6</v>
      </c>
      <c r="I433" s="156"/>
      <c r="L433" s="152"/>
      <c r="M433" s="157"/>
      <c r="T433" s="158"/>
      <c r="AT433" s="153" t="s">
        <v>147</v>
      </c>
      <c r="AU433" s="153" t="s">
        <v>87</v>
      </c>
      <c r="AV433" s="13" t="s">
        <v>143</v>
      </c>
      <c r="AW433" s="13" t="s">
        <v>37</v>
      </c>
      <c r="AX433" s="13" t="s">
        <v>85</v>
      </c>
      <c r="AY433" s="153" t="s">
        <v>136</v>
      </c>
    </row>
    <row r="434" spans="2:65" s="1" customFormat="1" ht="24.75" customHeight="1">
      <c r="B434" s="32"/>
      <c r="C434" s="127" t="s">
        <v>600</v>
      </c>
      <c r="D434" s="127" t="s">
        <v>138</v>
      </c>
      <c r="E434" s="128" t="s">
        <v>601</v>
      </c>
      <c r="F434" s="129" t="s">
        <v>602</v>
      </c>
      <c r="G434" s="130" t="s">
        <v>220</v>
      </c>
      <c r="H434" s="131">
        <v>17.8</v>
      </c>
      <c r="I434" s="132"/>
      <c r="J434" s="133">
        <f>ROUND(I434*H434,2)</f>
        <v>0</v>
      </c>
      <c r="K434" s="129" t="s">
        <v>142</v>
      </c>
      <c r="L434" s="32"/>
      <c r="M434" s="134" t="s">
        <v>35</v>
      </c>
      <c r="N434" s="135" t="s">
        <v>48</v>
      </c>
      <c r="P434" s="136">
        <f>O434*H434</f>
        <v>0</v>
      </c>
      <c r="Q434" s="136">
        <v>1.56E-3</v>
      </c>
      <c r="R434" s="136">
        <f>Q434*H434</f>
        <v>2.7768000000000001E-2</v>
      </c>
      <c r="S434" s="136">
        <v>0</v>
      </c>
      <c r="T434" s="137">
        <f>S434*H434</f>
        <v>0</v>
      </c>
      <c r="AR434" s="138" t="s">
        <v>243</v>
      </c>
      <c r="AT434" s="138" t="s">
        <v>138</v>
      </c>
      <c r="AU434" s="138" t="s">
        <v>87</v>
      </c>
      <c r="AY434" s="17" t="s">
        <v>136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7" t="s">
        <v>85</v>
      </c>
      <c r="BK434" s="139">
        <f>ROUND(I434*H434,2)</f>
        <v>0</v>
      </c>
      <c r="BL434" s="17" t="s">
        <v>243</v>
      </c>
      <c r="BM434" s="138" t="s">
        <v>603</v>
      </c>
    </row>
    <row r="435" spans="2:65" s="1" customFormat="1" ht="10.5">
      <c r="B435" s="32"/>
      <c r="D435" s="140" t="s">
        <v>145</v>
      </c>
      <c r="F435" s="141" t="s">
        <v>604</v>
      </c>
      <c r="I435" s="142"/>
      <c r="L435" s="32"/>
      <c r="M435" s="143"/>
      <c r="T435" s="53"/>
      <c r="AT435" s="17" t="s">
        <v>145</v>
      </c>
      <c r="AU435" s="17" t="s">
        <v>87</v>
      </c>
    </row>
    <row r="436" spans="2:65" s="12" customFormat="1" ht="10.5">
      <c r="B436" s="144"/>
      <c r="D436" s="145" t="s">
        <v>147</v>
      </c>
      <c r="E436" s="146" t="s">
        <v>35</v>
      </c>
      <c r="F436" s="147" t="s">
        <v>605</v>
      </c>
      <c r="H436" s="148">
        <v>17.8</v>
      </c>
      <c r="I436" s="149"/>
      <c r="L436" s="144"/>
      <c r="M436" s="150"/>
      <c r="T436" s="151"/>
      <c r="AT436" s="146" t="s">
        <v>147</v>
      </c>
      <c r="AU436" s="146" t="s">
        <v>87</v>
      </c>
      <c r="AV436" s="12" t="s">
        <v>87</v>
      </c>
      <c r="AW436" s="12" t="s">
        <v>37</v>
      </c>
      <c r="AX436" s="12" t="s">
        <v>77</v>
      </c>
      <c r="AY436" s="146" t="s">
        <v>136</v>
      </c>
    </row>
    <row r="437" spans="2:65" s="13" customFormat="1" ht="10.5">
      <c r="B437" s="152"/>
      <c r="D437" s="145" t="s">
        <v>147</v>
      </c>
      <c r="E437" s="153" t="s">
        <v>35</v>
      </c>
      <c r="F437" s="154" t="s">
        <v>149</v>
      </c>
      <c r="H437" s="155">
        <v>17.8</v>
      </c>
      <c r="I437" s="156"/>
      <c r="L437" s="152"/>
      <c r="M437" s="157"/>
      <c r="T437" s="158"/>
      <c r="AT437" s="153" t="s">
        <v>147</v>
      </c>
      <c r="AU437" s="153" t="s">
        <v>87</v>
      </c>
      <c r="AV437" s="13" t="s">
        <v>143</v>
      </c>
      <c r="AW437" s="13" t="s">
        <v>37</v>
      </c>
      <c r="AX437" s="13" t="s">
        <v>85</v>
      </c>
      <c r="AY437" s="153" t="s">
        <v>136</v>
      </c>
    </row>
    <row r="438" spans="2:65" s="1" customFormat="1" ht="24.75" customHeight="1">
      <c r="B438" s="32"/>
      <c r="C438" s="127" t="s">
        <v>606</v>
      </c>
      <c r="D438" s="127" t="s">
        <v>138</v>
      </c>
      <c r="E438" s="128" t="s">
        <v>607</v>
      </c>
      <c r="F438" s="129" t="s">
        <v>608</v>
      </c>
      <c r="G438" s="130" t="s">
        <v>220</v>
      </c>
      <c r="H438" s="131">
        <v>18.100000000000001</v>
      </c>
      <c r="I438" s="132"/>
      <c r="J438" s="133">
        <f>ROUND(I438*H438,2)</f>
        <v>0</v>
      </c>
      <c r="K438" s="129" t="s">
        <v>142</v>
      </c>
      <c r="L438" s="32"/>
      <c r="M438" s="134" t="s">
        <v>35</v>
      </c>
      <c r="N438" s="135" t="s">
        <v>48</v>
      </c>
      <c r="P438" s="136">
        <f>O438*H438</f>
        <v>0</v>
      </c>
      <c r="Q438" s="136">
        <v>1.2099999999999999E-3</v>
      </c>
      <c r="R438" s="136">
        <f>Q438*H438</f>
        <v>2.1901E-2</v>
      </c>
      <c r="S438" s="136">
        <v>0</v>
      </c>
      <c r="T438" s="137">
        <f>S438*H438</f>
        <v>0</v>
      </c>
      <c r="AR438" s="138" t="s">
        <v>243</v>
      </c>
      <c r="AT438" s="138" t="s">
        <v>138</v>
      </c>
      <c r="AU438" s="138" t="s">
        <v>87</v>
      </c>
      <c r="AY438" s="17" t="s">
        <v>136</v>
      </c>
      <c r="BE438" s="139">
        <f>IF(N438="základní",J438,0)</f>
        <v>0</v>
      </c>
      <c r="BF438" s="139">
        <f>IF(N438="snížená",J438,0)</f>
        <v>0</v>
      </c>
      <c r="BG438" s="139">
        <f>IF(N438="zákl. přenesená",J438,0)</f>
        <v>0</v>
      </c>
      <c r="BH438" s="139">
        <f>IF(N438="sníž. přenesená",J438,0)</f>
        <v>0</v>
      </c>
      <c r="BI438" s="139">
        <f>IF(N438="nulová",J438,0)</f>
        <v>0</v>
      </c>
      <c r="BJ438" s="17" t="s">
        <v>85</v>
      </c>
      <c r="BK438" s="139">
        <f>ROUND(I438*H438,2)</f>
        <v>0</v>
      </c>
      <c r="BL438" s="17" t="s">
        <v>243</v>
      </c>
      <c r="BM438" s="138" t="s">
        <v>609</v>
      </c>
    </row>
    <row r="439" spans="2:65" s="1" customFormat="1" ht="10.5">
      <c r="B439" s="32"/>
      <c r="D439" s="140" t="s">
        <v>145</v>
      </c>
      <c r="F439" s="141" t="s">
        <v>610</v>
      </c>
      <c r="I439" s="142"/>
      <c r="L439" s="32"/>
      <c r="M439" s="143"/>
      <c r="T439" s="53"/>
      <c r="AT439" s="17" t="s">
        <v>145</v>
      </c>
      <c r="AU439" s="17" t="s">
        <v>87</v>
      </c>
    </row>
    <row r="440" spans="2:65" s="12" customFormat="1" ht="10.5">
      <c r="B440" s="144"/>
      <c r="D440" s="145" t="s">
        <v>147</v>
      </c>
      <c r="E440" s="146" t="s">
        <v>35</v>
      </c>
      <c r="F440" s="147" t="s">
        <v>611</v>
      </c>
      <c r="H440" s="148">
        <v>18.100000000000001</v>
      </c>
      <c r="I440" s="149"/>
      <c r="L440" s="144"/>
      <c r="M440" s="150"/>
      <c r="T440" s="151"/>
      <c r="AT440" s="146" t="s">
        <v>147</v>
      </c>
      <c r="AU440" s="146" t="s">
        <v>87</v>
      </c>
      <c r="AV440" s="12" t="s">
        <v>87</v>
      </c>
      <c r="AW440" s="12" t="s">
        <v>37</v>
      </c>
      <c r="AX440" s="12" t="s">
        <v>77</v>
      </c>
      <c r="AY440" s="146" t="s">
        <v>136</v>
      </c>
    </row>
    <row r="441" spans="2:65" s="13" customFormat="1" ht="10.5">
      <c r="B441" s="152"/>
      <c r="D441" s="145" t="s">
        <v>147</v>
      </c>
      <c r="E441" s="153" t="s">
        <v>35</v>
      </c>
      <c r="F441" s="154" t="s">
        <v>149</v>
      </c>
      <c r="H441" s="155">
        <v>18.100000000000001</v>
      </c>
      <c r="I441" s="156"/>
      <c r="L441" s="152"/>
      <c r="M441" s="157"/>
      <c r="T441" s="158"/>
      <c r="AT441" s="153" t="s">
        <v>147</v>
      </c>
      <c r="AU441" s="153" t="s">
        <v>87</v>
      </c>
      <c r="AV441" s="13" t="s">
        <v>143</v>
      </c>
      <c r="AW441" s="13" t="s">
        <v>37</v>
      </c>
      <c r="AX441" s="13" t="s">
        <v>85</v>
      </c>
      <c r="AY441" s="153" t="s">
        <v>136</v>
      </c>
    </row>
    <row r="442" spans="2:65" s="1" customFormat="1" ht="24.75" customHeight="1">
      <c r="B442" s="32"/>
      <c r="C442" s="127" t="s">
        <v>612</v>
      </c>
      <c r="D442" s="127" t="s">
        <v>138</v>
      </c>
      <c r="E442" s="128" t="s">
        <v>613</v>
      </c>
      <c r="F442" s="129" t="s">
        <v>614</v>
      </c>
      <c r="G442" s="130" t="s">
        <v>141</v>
      </c>
      <c r="H442" s="131">
        <v>10.5</v>
      </c>
      <c r="I442" s="132"/>
      <c r="J442" s="133">
        <f>ROUND(I442*H442,2)</f>
        <v>0</v>
      </c>
      <c r="K442" s="129" t="s">
        <v>142</v>
      </c>
      <c r="L442" s="32"/>
      <c r="M442" s="134" t="s">
        <v>35</v>
      </c>
      <c r="N442" s="135" t="s">
        <v>48</v>
      </c>
      <c r="P442" s="136">
        <f>O442*H442</f>
        <v>0</v>
      </c>
      <c r="Q442" s="136">
        <v>2.16E-3</v>
      </c>
      <c r="R442" s="136">
        <f>Q442*H442</f>
        <v>2.2679999999999999E-2</v>
      </c>
      <c r="S442" s="136">
        <v>0</v>
      </c>
      <c r="T442" s="137">
        <f>S442*H442</f>
        <v>0</v>
      </c>
      <c r="AR442" s="138" t="s">
        <v>243</v>
      </c>
      <c r="AT442" s="138" t="s">
        <v>138</v>
      </c>
      <c r="AU442" s="138" t="s">
        <v>87</v>
      </c>
      <c r="AY442" s="17" t="s">
        <v>136</v>
      </c>
      <c r="BE442" s="139">
        <f>IF(N442="základní",J442,0)</f>
        <v>0</v>
      </c>
      <c r="BF442" s="139">
        <f>IF(N442="snížená",J442,0)</f>
        <v>0</v>
      </c>
      <c r="BG442" s="139">
        <f>IF(N442="zákl. přenesená",J442,0)</f>
        <v>0</v>
      </c>
      <c r="BH442" s="139">
        <f>IF(N442="sníž. přenesená",J442,0)</f>
        <v>0</v>
      </c>
      <c r="BI442" s="139">
        <f>IF(N442="nulová",J442,0)</f>
        <v>0</v>
      </c>
      <c r="BJ442" s="17" t="s">
        <v>85</v>
      </c>
      <c r="BK442" s="139">
        <f>ROUND(I442*H442,2)</f>
        <v>0</v>
      </c>
      <c r="BL442" s="17" t="s">
        <v>243</v>
      </c>
      <c r="BM442" s="138" t="s">
        <v>615</v>
      </c>
    </row>
    <row r="443" spans="2:65" s="1" customFormat="1" ht="10.5">
      <c r="B443" s="32"/>
      <c r="D443" s="140" t="s">
        <v>145</v>
      </c>
      <c r="F443" s="141" t="s">
        <v>616</v>
      </c>
      <c r="I443" s="142"/>
      <c r="L443" s="32"/>
      <c r="M443" s="143"/>
      <c r="T443" s="53"/>
      <c r="AT443" s="17" t="s">
        <v>145</v>
      </c>
      <c r="AU443" s="17" t="s">
        <v>87</v>
      </c>
    </row>
    <row r="444" spans="2:65" s="12" customFormat="1" ht="10.5">
      <c r="B444" s="144"/>
      <c r="D444" s="145" t="s">
        <v>147</v>
      </c>
      <c r="E444" s="146" t="s">
        <v>35</v>
      </c>
      <c r="F444" s="147" t="s">
        <v>617</v>
      </c>
      <c r="H444" s="148">
        <v>7.5</v>
      </c>
      <c r="I444" s="149"/>
      <c r="L444" s="144"/>
      <c r="M444" s="150"/>
      <c r="T444" s="151"/>
      <c r="AT444" s="146" t="s">
        <v>147</v>
      </c>
      <c r="AU444" s="146" t="s">
        <v>87</v>
      </c>
      <c r="AV444" s="12" t="s">
        <v>87</v>
      </c>
      <c r="AW444" s="12" t="s">
        <v>37</v>
      </c>
      <c r="AX444" s="12" t="s">
        <v>77</v>
      </c>
      <c r="AY444" s="146" t="s">
        <v>136</v>
      </c>
    </row>
    <row r="445" spans="2:65" s="12" customFormat="1" ht="10.5">
      <c r="B445" s="144"/>
      <c r="D445" s="145" t="s">
        <v>147</v>
      </c>
      <c r="E445" s="146" t="s">
        <v>35</v>
      </c>
      <c r="F445" s="147" t="s">
        <v>618</v>
      </c>
      <c r="H445" s="148">
        <v>3</v>
      </c>
      <c r="I445" s="149"/>
      <c r="L445" s="144"/>
      <c r="M445" s="150"/>
      <c r="T445" s="151"/>
      <c r="AT445" s="146" t="s">
        <v>147</v>
      </c>
      <c r="AU445" s="146" t="s">
        <v>87</v>
      </c>
      <c r="AV445" s="12" t="s">
        <v>87</v>
      </c>
      <c r="AW445" s="12" t="s">
        <v>37</v>
      </c>
      <c r="AX445" s="12" t="s">
        <v>77</v>
      </c>
      <c r="AY445" s="146" t="s">
        <v>136</v>
      </c>
    </row>
    <row r="446" spans="2:65" s="13" customFormat="1" ht="10.5">
      <c r="B446" s="152"/>
      <c r="D446" s="145" t="s">
        <v>147</v>
      </c>
      <c r="E446" s="153" t="s">
        <v>35</v>
      </c>
      <c r="F446" s="154" t="s">
        <v>149</v>
      </c>
      <c r="H446" s="155">
        <v>10.5</v>
      </c>
      <c r="I446" s="156"/>
      <c r="L446" s="152"/>
      <c r="M446" s="157"/>
      <c r="T446" s="158"/>
      <c r="AT446" s="153" t="s">
        <v>147</v>
      </c>
      <c r="AU446" s="153" t="s">
        <v>87</v>
      </c>
      <c r="AV446" s="13" t="s">
        <v>143</v>
      </c>
      <c r="AW446" s="13" t="s">
        <v>37</v>
      </c>
      <c r="AX446" s="13" t="s">
        <v>85</v>
      </c>
      <c r="AY446" s="153" t="s">
        <v>136</v>
      </c>
    </row>
    <row r="447" spans="2:65" s="1" customFormat="1" ht="22.25" customHeight="1">
      <c r="B447" s="32"/>
      <c r="C447" s="127" t="s">
        <v>619</v>
      </c>
      <c r="D447" s="127" t="s">
        <v>138</v>
      </c>
      <c r="E447" s="128" t="s">
        <v>620</v>
      </c>
      <c r="F447" s="129" t="s">
        <v>621</v>
      </c>
      <c r="G447" s="130" t="s">
        <v>220</v>
      </c>
      <c r="H447" s="131">
        <v>12.8</v>
      </c>
      <c r="I447" s="132"/>
      <c r="J447" s="133">
        <f>ROUND(I447*H447,2)</f>
        <v>0</v>
      </c>
      <c r="K447" s="129" t="s">
        <v>142</v>
      </c>
      <c r="L447" s="32"/>
      <c r="M447" s="134" t="s">
        <v>35</v>
      </c>
      <c r="N447" s="135" t="s">
        <v>48</v>
      </c>
      <c r="P447" s="136">
        <f>O447*H447</f>
        <v>0</v>
      </c>
      <c r="Q447" s="136">
        <v>5.9000000000000003E-4</v>
      </c>
      <c r="R447" s="136">
        <f>Q447*H447</f>
        <v>7.5520000000000006E-3</v>
      </c>
      <c r="S447" s="136">
        <v>0</v>
      </c>
      <c r="T447" s="137">
        <f>S447*H447</f>
        <v>0</v>
      </c>
      <c r="AR447" s="138" t="s">
        <v>243</v>
      </c>
      <c r="AT447" s="138" t="s">
        <v>138</v>
      </c>
      <c r="AU447" s="138" t="s">
        <v>87</v>
      </c>
      <c r="AY447" s="17" t="s">
        <v>136</v>
      </c>
      <c r="BE447" s="139">
        <f>IF(N447="základní",J447,0)</f>
        <v>0</v>
      </c>
      <c r="BF447" s="139">
        <f>IF(N447="snížená",J447,0)</f>
        <v>0</v>
      </c>
      <c r="BG447" s="139">
        <f>IF(N447="zákl. přenesená",J447,0)</f>
        <v>0</v>
      </c>
      <c r="BH447" s="139">
        <f>IF(N447="sníž. přenesená",J447,0)</f>
        <v>0</v>
      </c>
      <c r="BI447" s="139">
        <f>IF(N447="nulová",J447,0)</f>
        <v>0</v>
      </c>
      <c r="BJ447" s="17" t="s">
        <v>85</v>
      </c>
      <c r="BK447" s="139">
        <f>ROUND(I447*H447,2)</f>
        <v>0</v>
      </c>
      <c r="BL447" s="17" t="s">
        <v>243</v>
      </c>
      <c r="BM447" s="138" t="s">
        <v>622</v>
      </c>
    </row>
    <row r="448" spans="2:65" s="1" customFormat="1" ht="10.5">
      <c r="B448" s="32"/>
      <c r="D448" s="140" t="s">
        <v>145</v>
      </c>
      <c r="F448" s="141" t="s">
        <v>623</v>
      </c>
      <c r="I448" s="142"/>
      <c r="L448" s="32"/>
      <c r="M448" s="143"/>
      <c r="T448" s="53"/>
      <c r="AT448" s="17" t="s">
        <v>145</v>
      </c>
      <c r="AU448" s="17" t="s">
        <v>87</v>
      </c>
    </row>
    <row r="449" spans="2:65" s="12" customFormat="1" ht="10.5">
      <c r="B449" s="144"/>
      <c r="D449" s="145" t="s">
        <v>147</v>
      </c>
      <c r="E449" s="146" t="s">
        <v>35</v>
      </c>
      <c r="F449" s="147" t="s">
        <v>624</v>
      </c>
      <c r="H449" s="148">
        <v>12.8</v>
      </c>
      <c r="I449" s="149"/>
      <c r="L449" s="144"/>
      <c r="M449" s="150"/>
      <c r="T449" s="151"/>
      <c r="AT449" s="146" t="s">
        <v>147</v>
      </c>
      <c r="AU449" s="146" t="s">
        <v>87</v>
      </c>
      <c r="AV449" s="12" t="s">
        <v>87</v>
      </c>
      <c r="AW449" s="12" t="s">
        <v>37</v>
      </c>
      <c r="AX449" s="12" t="s">
        <v>77</v>
      </c>
      <c r="AY449" s="146" t="s">
        <v>136</v>
      </c>
    </row>
    <row r="450" spans="2:65" s="13" customFormat="1" ht="10.5">
      <c r="B450" s="152"/>
      <c r="D450" s="145" t="s">
        <v>147</v>
      </c>
      <c r="E450" s="153" t="s">
        <v>35</v>
      </c>
      <c r="F450" s="154" t="s">
        <v>149</v>
      </c>
      <c r="H450" s="155">
        <v>12.8</v>
      </c>
      <c r="I450" s="156"/>
      <c r="L450" s="152"/>
      <c r="M450" s="157"/>
      <c r="T450" s="158"/>
      <c r="AT450" s="153" t="s">
        <v>147</v>
      </c>
      <c r="AU450" s="153" t="s">
        <v>87</v>
      </c>
      <c r="AV450" s="13" t="s">
        <v>143</v>
      </c>
      <c r="AW450" s="13" t="s">
        <v>37</v>
      </c>
      <c r="AX450" s="13" t="s">
        <v>85</v>
      </c>
      <c r="AY450" s="153" t="s">
        <v>136</v>
      </c>
    </row>
    <row r="451" spans="2:65" s="1" customFormat="1" ht="24.75" customHeight="1">
      <c r="B451" s="32"/>
      <c r="C451" s="127" t="s">
        <v>625</v>
      </c>
      <c r="D451" s="127" t="s">
        <v>138</v>
      </c>
      <c r="E451" s="128" t="s">
        <v>626</v>
      </c>
      <c r="F451" s="129" t="s">
        <v>627</v>
      </c>
      <c r="G451" s="130" t="s">
        <v>220</v>
      </c>
      <c r="H451" s="131">
        <v>17.2</v>
      </c>
      <c r="I451" s="132"/>
      <c r="J451" s="133">
        <f>ROUND(I451*H451,2)</f>
        <v>0</v>
      </c>
      <c r="K451" s="129" t="s">
        <v>142</v>
      </c>
      <c r="L451" s="32"/>
      <c r="M451" s="134" t="s">
        <v>35</v>
      </c>
      <c r="N451" s="135" t="s">
        <v>48</v>
      </c>
      <c r="P451" s="136">
        <f>O451*H451</f>
        <v>0</v>
      </c>
      <c r="Q451" s="136">
        <v>1.5100000000000001E-3</v>
      </c>
      <c r="R451" s="136">
        <f>Q451*H451</f>
        <v>2.5971999999999999E-2</v>
      </c>
      <c r="S451" s="136">
        <v>0</v>
      </c>
      <c r="T451" s="137">
        <f>S451*H451</f>
        <v>0</v>
      </c>
      <c r="AR451" s="138" t="s">
        <v>243</v>
      </c>
      <c r="AT451" s="138" t="s">
        <v>138</v>
      </c>
      <c r="AU451" s="138" t="s">
        <v>87</v>
      </c>
      <c r="AY451" s="17" t="s">
        <v>136</v>
      </c>
      <c r="BE451" s="139">
        <f>IF(N451="základní",J451,0)</f>
        <v>0</v>
      </c>
      <c r="BF451" s="139">
        <f>IF(N451="snížená",J451,0)</f>
        <v>0</v>
      </c>
      <c r="BG451" s="139">
        <f>IF(N451="zákl. přenesená",J451,0)</f>
        <v>0</v>
      </c>
      <c r="BH451" s="139">
        <f>IF(N451="sníž. přenesená",J451,0)</f>
        <v>0</v>
      </c>
      <c r="BI451" s="139">
        <f>IF(N451="nulová",J451,0)</f>
        <v>0</v>
      </c>
      <c r="BJ451" s="17" t="s">
        <v>85</v>
      </c>
      <c r="BK451" s="139">
        <f>ROUND(I451*H451,2)</f>
        <v>0</v>
      </c>
      <c r="BL451" s="17" t="s">
        <v>243</v>
      </c>
      <c r="BM451" s="138" t="s">
        <v>628</v>
      </c>
    </row>
    <row r="452" spans="2:65" s="1" customFormat="1" ht="10.5">
      <c r="B452" s="32"/>
      <c r="D452" s="140" t="s">
        <v>145</v>
      </c>
      <c r="F452" s="141" t="s">
        <v>629</v>
      </c>
      <c r="I452" s="142"/>
      <c r="L452" s="32"/>
      <c r="M452" s="143"/>
      <c r="T452" s="53"/>
      <c r="AT452" s="17" t="s">
        <v>145</v>
      </c>
      <c r="AU452" s="17" t="s">
        <v>87</v>
      </c>
    </row>
    <row r="453" spans="2:65" s="12" customFormat="1" ht="10.5">
      <c r="B453" s="144"/>
      <c r="D453" s="145" t="s">
        <v>147</v>
      </c>
      <c r="E453" s="146" t="s">
        <v>35</v>
      </c>
      <c r="F453" s="147" t="s">
        <v>630</v>
      </c>
      <c r="H453" s="148">
        <v>17.2</v>
      </c>
      <c r="I453" s="149"/>
      <c r="L453" s="144"/>
      <c r="M453" s="150"/>
      <c r="T453" s="151"/>
      <c r="AT453" s="146" t="s">
        <v>147</v>
      </c>
      <c r="AU453" s="146" t="s">
        <v>87</v>
      </c>
      <c r="AV453" s="12" t="s">
        <v>87</v>
      </c>
      <c r="AW453" s="12" t="s">
        <v>37</v>
      </c>
      <c r="AX453" s="12" t="s">
        <v>77</v>
      </c>
      <c r="AY453" s="146" t="s">
        <v>136</v>
      </c>
    </row>
    <row r="454" spans="2:65" s="13" customFormat="1" ht="10.5">
      <c r="B454" s="152"/>
      <c r="D454" s="145" t="s">
        <v>147</v>
      </c>
      <c r="E454" s="153" t="s">
        <v>35</v>
      </c>
      <c r="F454" s="154" t="s">
        <v>149</v>
      </c>
      <c r="H454" s="155">
        <v>17.2</v>
      </c>
      <c r="I454" s="156"/>
      <c r="L454" s="152"/>
      <c r="M454" s="157"/>
      <c r="T454" s="158"/>
      <c r="AT454" s="153" t="s">
        <v>147</v>
      </c>
      <c r="AU454" s="153" t="s">
        <v>87</v>
      </c>
      <c r="AV454" s="13" t="s">
        <v>143</v>
      </c>
      <c r="AW454" s="13" t="s">
        <v>37</v>
      </c>
      <c r="AX454" s="13" t="s">
        <v>85</v>
      </c>
      <c r="AY454" s="153" t="s">
        <v>136</v>
      </c>
    </row>
    <row r="455" spans="2:65" s="1" customFormat="1" ht="24.75" customHeight="1">
      <c r="B455" s="32"/>
      <c r="C455" s="127" t="s">
        <v>631</v>
      </c>
      <c r="D455" s="127" t="s">
        <v>138</v>
      </c>
      <c r="E455" s="128" t="s">
        <v>632</v>
      </c>
      <c r="F455" s="129" t="s">
        <v>633</v>
      </c>
      <c r="G455" s="130" t="s">
        <v>220</v>
      </c>
      <c r="H455" s="131">
        <v>44.1</v>
      </c>
      <c r="I455" s="132"/>
      <c r="J455" s="133">
        <f>ROUND(I455*H455,2)</f>
        <v>0</v>
      </c>
      <c r="K455" s="129" t="s">
        <v>142</v>
      </c>
      <c r="L455" s="32"/>
      <c r="M455" s="134" t="s">
        <v>35</v>
      </c>
      <c r="N455" s="135" t="s">
        <v>48</v>
      </c>
      <c r="P455" s="136">
        <f>O455*H455</f>
        <v>0</v>
      </c>
      <c r="Q455" s="136">
        <v>9.1E-4</v>
      </c>
      <c r="R455" s="136">
        <f>Q455*H455</f>
        <v>4.0131E-2</v>
      </c>
      <c r="S455" s="136">
        <v>0</v>
      </c>
      <c r="T455" s="137">
        <f>S455*H455</f>
        <v>0</v>
      </c>
      <c r="AR455" s="138" t="s">
        <v>243</v>
      </c>
      <c r="AT455" s="138" t="s">
        <v>138</v>
      </c>
      <c r="AU455" s="138" t="s">
        <v>87</v>
      </c>
      <c r="AY455" s="17" t="s">
        <v>136</v>
      </c>
      <c r="BE455" s="139">
        <f>IF(N455="základní",J455,0)</f>
        <v>0</v>
      </c>
      <c r="BF455" s="139">
        <f>IF(N455="snížená",J455,0)</f>
        <v>0</v>
      </c>
      <c r="BG455" s="139">
        <f>IF(N455="zákl. přenesená",J455,0)</f>
        <v>0</v>
      </c>
      <c r="BH455" s="139">
        <f>IF(N455="sníž. přenesená",J455,0)</f>
        <v>0</v>
      </c>
      <c r="BI455" s="139">
        <f>IF(N455="nulová",J455,0)</f>
        <v>0</v>
      </c>
      <c r="BJ455" s="17" t="s">
        <v>85</v>
      </c>
      <c r="BK455" s="139">
        <f>ROUND(I455*H455,2)</f>
        <v>0</v>
      </c>
      <c r="BL455" s="17" t="s">
        <v>243</v>
      </c>
      <c r="BM455" s="138" t="s">
        <v>634</v>
      </c>
    </row>
    <row r="456" spans="2:65" s="1" customFormat="1" ht="10.5">
      <c r="B456" s="32"/>
      <c r="D456" s="140" t="s">
        <v>145</v>
      </c>
      <c r="F456" s="141" t="s">
        <v>635</v>
      </c>
      <c r="I456" s="142"/>
      <c r="L456" s="32"/>
      <c r="M456" s="143"/>
      <c r="T456" s="53"/>
      <c r="AT456" s="17" t="s">
        <v>145</v>
      </c>
      <c r="AU456" s="17" t="s">
        <v>87</v>
      </c>
    </row>
    <row r="457" spans="2:65" s="12" customFormat="1" ht="10.5">
      <c r="B457" s="144"/>
      <c r="D457" s="145" t="s">
        <v>147</v>
      </c>
      <c r="E457" s="146" t="s">
        <v>35</v>
      </c>
      <c r="F457" s="147" t="s">
        <v>597</v>
      </c>
      <c r="H457" s="148">
        <v>29.4</v>
      </c>
      <c r="I457" s="149"/>
      <c r="L457" s="144"/>
      <c r="M457" s="150"/>
      <c r="T457" s="151"/>
      <c r="AT457" s="146" t="s">
        <v>147</v>
      </c>
      <c r="AU457" s="146" t="s">
        <v>87</v>
      </c>
      <c r="AV457" s="12" t="s">
        <v>87</v>
      </c>
      <c r="AW457" s="12" t="s">
        <v>37</v>
      </c>
      <c r="AX457" s="12" t="s">
        <v>77</v>
      </c>
      <c r="AY457" s="146" t="s">
        <v>136</v>
      </c>
    </row>
    <row r="458" spans="2:65" s="14" customFormat="1" ht="10.5">
      <c r="B458" s="159"/>
      <c r="D458" s="145" t="s">
        <v>147</v>
      </c>
      <c r="E458" s="160" t="s">
        <v>35</v>
      </c>
      <c r="F458" s="161" t="s">
        <v>598</v>
      </c>
      <c r="H458" s="160" t="s">
        <v>35</v>
      </c>
      <c r="I458" s="162"/>
      <c r="L458" s="159"/>
      <c r="M458" s="163"/>
      <c r="T458" s="164"/>
      <c r="AT458" s="160" t="s">
        <v>147</v>
      </c>
      <c r="AU458" s="160" t="s">
        <v>87</v>
      </c>
      <c r="AV458" s="14" t="s">
        <v>85</v>
      </c>
      <c r="AW458" s="14" t="s">
        <v>37</v>
      </c>
      <c r="AX458" s="14" t="s">
        <v>77</v>
      </c>
      <c r="AY458" s="160" t="s">
        <v>136</v>
      </c>
    </row>
    <row r="459" spans="2:65" s="12" customFormat="1" ht="10.5">
      <c r="B459" s="144"/>
      <c r="D459" s="145" t="s">
        <v>147</v>
      </c>
      <c r="E459" s="146" t="s">
        <v>35</v>
      </c>
      <c r="F459" s="147" t="s">
        <v>636</v>
      </c>
      <c r="H459" s="148">
        <v>14.7</v>
      </c>
      <c r="I459" s="149"/>
      <c r="L459" s="144"/>
      <c r="M459" s="150"/>
      <c r="T459" s="151"/>
      <c r="AT459" s="146" t="s">
        <v>147</v>
      </c>
      <c r="AU459" s="146" t="s">
        <v>87</v>
      </c>
      <c r="AV459" s="12" t="s">
        <v>87</v>
      </c>
      <c r="AW459" s="12" t="s">
        <v>37</v>
      </c>
      <c r="AX459" s="12" t="s">
        <v>77</v>
      </c>
      <c r="AY459" s="146" t="s">
        <v>136</v>
      </c>
    </row>
    <row r="460" spans="2:65" s="13" customFormat="1" ht="10.5">
      <c r="B460" s="152"/>
      <c r="D460" s="145" t="s">
        <v>147</v>
      </c>
      <c r="E460" s="153" t="s">
        <v>35</v>
      </c>
      <c r="F460" s="154" t="s">
        <v>149</v>
      </c>
      <c r="H460" s="155">
        <v>44.1</v>
      </c>
      <c r="I460" s="156"/>
      <c r="L460" s="152"/>
      <c r="M460" s="157"/>
      <c r="T460" s="158"/>
      <c r="AT460" s="153" t="s">
        <v>147</v>
      </c>
      <c r="AU460" s="153" t="s">
        <v>87</v>
      </c>
      <c r="AV460" s="13" t="s">
        <v>143</v>
      </c>
      <c r="AW460" s="13" t="s">
        <v>37</v>
      </c>
      <c r="AX460" s="13" t="s">
        <v>85</v>
      </c>
      <c r="AY460" s="153" t="s">
        <v>136</v>
      </c>
    </row>
    <row r="461" spans="2:65" s="1" customFormat="1" ht="24.75" customHeight="1">
      <c r="B461" s="32"/>
      <c r="C461" s="127" t="s">
        <v>637</v>
      </c>
      <c r="D461" s="127" t="s">
        <v>138</v>
      </c>
      <c r="E461" s="128" t="s">
        <v>638</v>
      </c>
      <c r="F461" s="129" t="s">
        <v>639</v>
      </c>
      <c r="G461" s="130" t="s">
        <v>246</v>
      </c>
      <c r="H461" s="131">
        <v>5</v>
      </c>
      <c r="I461" s="132"/>
      <c r="J461" s="133">
        <f>ROUND(I461*H461,2)</f>
        <v>0</v>
      </c>
      <c r="K461" s="129" t="s">
        <v>142</v>
      </c>
      <c r="L461" s="32"/>
      <c r="M461" s="134" t="s">
        <v>35</v>
      </c>
      <c r="N461" s="135" t="s">
        <v>48</v>
      </c>
      <c r="P461" s="136">
        <f>O461*H461</f>
        <v>0</v>
      </c>
      <c r="Q461" s="136">
        <v>1.9000000000000001E-4</v>
      </c>
      <c r="R461" s="136">
        <f>Q461*H461</f>
        <v>9.5000000000000011E-4</v>
      </c>
      <c r="S461" s="136">
        <v>0</v>
      </c>
      <c r="T461" s="137">
        <f>S461*H461</f>
        <v>0</v>
      </c>
      <c r="AR461" s="138" t="s">
        <v>243</v>
      </c>
      <c r="AT461" s="138" t="s">
        <v>138</v>
      </c>
      <c r="AU461" s="138" t="s">
        <v>87</v>
      </c>
      <c r="AY461" s="17" t="s">
        <v>136</v>
      </c>
      <c r="BE461" s="139">
        <f>IF(N461="základní",J461,0)</f>
        <v>0</v>
      </c>
      <c r="BF461" s="139">
        <f>IF(N461="snížená",J461,0)</f>
        <v>0</v>
      </c>
      <c r="BG461" s="139">
        <f>IF(N461="zákl. přenesená",J461,0)</f>
        <v>0</v>
      </c>
      <c r="BH461" s="139">
        <f>IF(N461="sníž. přenesená",J461,0)</f>
        <v>0</v>
      </c>
      <c r="BI461" s="139">
        <f>IF(N461="nulová",J461,0)</f>
        <v>0</v>
      </c>
      <c r="BJ461" s="17" t="s">
        <v>85</v>
      </c>
      <c r="BK461" s="139">
        <f>ROUND(I461*H461,2)</f>
        <v>0</v>
      </c>
      <c r="BL461" s="17" t="s">
        <v>243</v>
      </c>
      <c r="BM461" s="138" t="s">
        <v>640</v>
      </c>
    </row>
    <row r="462" spans="2:65" s="1" customFormat="1" ht="10.5">
      <c r="B462" s="32"/>
      <c r="D462" s="140" t="s">
        <v>145</v>
      </c>
      <c r="F462" s="141" t="s">
        <v>641</v>
      </c>
      <c r="I462" s="142"/>
      <c r="L462" s="32"/>
      <c r="M462" s="143"/>
      <c r="T462" s="53"/>
      <c r="AT462" s="17" t="s">
        <v>145</v>
      </c>
      <c r="AU462" s="17" t="s">
        <v>87</v>
      </c>
    </row>
    <row r="463" spans="2:65" s="12" customFormat="1" ht="10.5">
      <c r="B463" s="144"/>
      <c r="D463" s="145" t="s">
        <v>147</v>
      </c>
      <c r="E463" s="146" t="s">
        <v>35</v>
      </c>
      <c r="F463" s="147" t="s">
        <v>167</v>
      </c>
      <c r="H463" s="148">
        <v>5</v>
      </c>
      <c r="I463" s="149"/>
      <c r="L463" s="144"/>
      <c r="M463" s="150"/>
      <c r="T463" s="151"/>
      <c r="AT463" s="146" t="s">
        <v>147</v>
      </c>
      <c r="AU463" s="146" t="s">
        <v>87</v>
      </c>
      <c r="AV463" s="12" t="s">
        <v>87</v>
      </c>
      <c r="AW463" s="12" t="s">
        <v>37</v>
      </c>
      <c r="AX463" s="12" t="s">
        <v>77</v>
      </c>
      <c r="AY463" s="146" t="s">
        <v>136</v>
      </c>
    </row>
    <row r="464" spans="2:65" s="13" customFormat="1" ht="10.5">
      <c r="B464" s="152"/>
      <c r="D464" s="145" t="s">
        <v>147</v>
      </c>
      <c r="E464" s="153" t="s">
        <v>35</v>
      </c>
      <c r="F464" s="154" t="s">
        <v>149</v>
      </c>
      <c r="H464" s="155">
        <v>5</v>
      </c>
      <c r="I464" s="156"/>
      <c r="L464" s="152"/>
      <c r="M464" s="157"/>
      <c r="T464" s="158"/>
      <c r="AT464" s="153" t="s">
        <v>147</v>
      </c>
      <c r="AU464" s="153" t="s">
        <v>87</v>
      </c>
      <c r="AV464" s="13" t="s">
        <v>143</v>
      </c>
      <c r="AW464" s="13" t="s">
        <v>37</v>
      </c>
      <c r="AX464" s="13" t="s">
        <v>85</v>
      </c>
      <c r="AY464" s="153" t="s">
        <v>136</v>
      </c>
    </row>
    <row r="465" spans="2:65" s="1" customFormat="1" ht="24.75" customHeight="1">
      <c r="B465" s="32"/>
      <c r="C465" s="127" t="s">
        <v>642</v>
      </c>
      <c r="D465" s="127" t="s">
        <v>138</v>
      </c>
      <c r="E465" s="128" t="s">
        <v>643</v>
      </c>
      <c r="F465" s="129" t="s">
        <v>644</v>
      </c>
      <c r="G465" s="130" t="s">
        <v>220</v>
      </c>
      <c r="H465" s="131">
        <v>17.8</v>
      </c>
      <c r="I465" s="132"/>
      <c r="J465" s="133">
        <f>ROUND(I465*H465,2)</f>
        <v>0</v>
      </c>
      <c r="K465" s="129" t="s">
        <v>142</v>
      </c>
      <c r="L465" s="32"/>
      <c r="M465" s="134" t="s">
        <v>35</v>
      </c>
      <c r="N465" s="135" t="s">
        <v>48</v>
      </c>
      <c r="P465" s="136">
        <f>O465*H465</f>
        <v>0</v>
      </c>
      <c r="Q465" s="136">
        <v>2.96E-3</v>
      </c>
      <c r="R465" s="136">
        <f>Q465*H465</f>
        <v>5.2687999999999999E-2</v>
      </c>
      <c r="S465" s="136">
        <v>0</v>
      </c>
      <c r="T465" s="137">
        <f>S465*H465</f>
        <v>0</v>
      </c>
      <c r="AR465" s="138" t="s">
        <v>243</v>
      </c>
      <c r="AT465" s="138" t="s">
        <v>138</v>
      </c>
      <c r="AU465" s="138" t="s">
        <v>87</v>
      </c>
      <c r="AY465" s="17" t="s">
        <v>136</v>
      </c>
      <c r="BE465" s="139">
        <f>IF(N465="základní",J465,0)</f>
        <v>0</v>
      </c>
      <c r="BF465" s="139">
        <f>IF(N465="snížená",J465,0)</f>
        <v>0</v>
      </c>
      <c r="BG465" s="139">
        <f>IF(N465="zákl. přenesená",J465,0)</f>
        <v>0</v>
      </c>
      <c r="BH465" s="139">
        <f>IF(N465="sníž. přenesená",J465,0)</f>
        <v>0</v>
      </c>
      <c r="BI465" s="139">
        <f>IF(N465="nulová",J465,0)</f>
        <v>0</v>
      </c>
      <c r="BJ465" s="17" t="s">
        <v>85</v>
      </c>
      <c r="BK465" s="139">
        <f>ROUND(I465*H465,2)</f>
        <v>0</v>
      </c>
      <c r="BL465" s="17" t="s">
        <v>243</v>
      </c>
      <c r="BM465" s="138" t="s">
        <v>645</v>
      </c>
    </row>
    <row r="466" spans="2:65" s="1" customFormat="1" ht="10.5">
      <c r="B466" s="32"/>
      <c r="D466" s="140" t="s">
        <v>145</v>
      </c>
      <c r="F466" s="141" t="s">
        <v>646</v>
      </c>
      <c r="I466" s="142"/>
      <c r="L466" s="32"/>
      <c r="M466" s="143"/>
      <c r="T466" s="53"/>
      <c r="AT466" s="17" t="s">
        <v>145</v>
      </c>
      <c r="AU466" s="17" t="s">
        <v>87</v>
      </c>
    </row>
    <row r="467" spans="2:65" s="12" customFormat="1" ht="10.5">
      <c r="B467" s="144"/>
      <c r="D467" s="145" t="s">
        <v>147</v>
      </c>
      <c r="E467" s="146" t="s">
        <v>35</v>
      </c>
      <c r="F467" s="147" t="s">
        <v>647</v>
      </c>
      <c r="H467" s="148">
        <v>17.8</v>
      </c>
      <c r="I467" s="149"/>
      <c r="L467" s="144"/>
      <c r="M467" s="150"/>
      <c r="T467" s="151"/>
      <c r="AT467" s="146" t="s">
        <v>147</v>
      </c>
      <c r="AU467" s="146" t="s">
        <v>87</v>
      </c>
      <c r="AV467" s="12" t="s">
        <v>87</v>
      </c>
      <c r="AW467" s="12" t="s">
        <v>37</v>
      </c>
      <c r="AX467" s="12" t="s">
        <v>85</v>
      </c>
      <c r="AY467" s="146" t="s">
        <v>136</v>
      </c>
    </row>
    <row r="468" spans="2:65" s="1" customFormat="1" ht="24.75" customHeight="1">
      <c r="B468" s="32"/>
      <c r="C468" s="127" t="s">
        <v>648</v>
      </c>
      <c r="D468" s="127" t="s">
        <v>138</v>
      </c>
      <c r="E468" s="128" t="s">
        <v>649</v>
      </c>
      <c r="F468" s="129" t="s">
        <v>650</v>
      </c>
      <c r="G468" s="130" t="s">
        <v>220</v>
      </c>
      <c r="H468" s="131">
        <v>35.5</v>
      </c>
      <c r="I468" s="132"/>
      <c r="J468" s="133">
        <f>ROUND(I468*H468,2)</f>
        <v>0</v>
      </c>
      <c r="K468" s="129" t="s">
        <v>142</v>
      </c>
      <c r="L468" s="32"/>
      <c r="M468" s="134" t="s">
        <v>35</v>
      </c>
      <c r="N468" s="135" t="s">
        <v>48</v>
      </c>
      <c r="P468" s="136">
        <f>O468*H468</f>
        <v>0</v>
      </c>
      <c r="Q468" s="136">
        <v>1.08E-3</v>
      </c>
      <c r="R468" s="136">
        <f>Q468*H468</f>
        <v>3.8339999999999999E-2</v>
      </c>
      <c r="S468" s="136">
        <v>0</v>
      </c>
      <c r="T468" s="137">
        <f>S468*H468</f>
        <v>0</v>
      </c>
      <c r="AR468" s="138" t="s">
        <v>243</v>
      </c>
      <c r="AT468" s="138" t="s">
        <v>138</v>
      </c>
      <c r="AU468" s="138" t="s">
        <v>87</v>
      </c>
      <c r="AY468" s="17" t="s">
        <v>136</v>
      </c>
      <c r="BE468" s="139">
        <f>IF(N468="základní",J468,0)</f>
        <v>0</v>
      </c>
      <c r="BF468" s="139">
        <f>IF(N468="snížená",J468,0)</f>
        <v>0</v>
      </c>
      <c r="BG468" s="139">
        <f>IF(N468="zákl. přenesená",J468,0)</f>
        <v>0</v>
      </c>
      <c r="BH468" s="139">
        <f>IF(N468="sníž. přenesená",J468,0)</f>
        <v>0</v>
      </c>
      <c r="BI468" s="139">
        <f>IF(N468="nulová",J468,0)</f>
        <v>0</v>
      </c>
      <c r="BJ468" s="17" t="s">
        <v>85</v>
      </c>
      <c r="BK468" s="139">
        <f>ROUND(I468*H468,2)</f>
        <v>0</v>
      </c>
      <c r="BL468" s="17" t="s">
        <v>243</v>
      </c>
      <c r="BM468" s="138" t="s">
        <v>651</v>
      </c>
    </row>
    <row r="469" spans="2:65" s="1" customFormat="1" ht="10.5">
      <c r="B469" s="32"/>
      <c r="D469" s="140" t="s">
        <v>145</v>
      </c>
      <c r="F469" s="141" t="s">
        <v>652</v>
      </c>
      <c r="I469" s="142"/>
      <c r="L469" s="32"/>
      <c r="M469" s="143"/>
      <c r="T469" s="53"/>
      <c r="AT469" s="17" t="s">
        <v>145</v>
      </c>
      <c r="AU469" s="17" t="s">
        <v>87</v>
      </c>
    </row>
    <row r="470" spans="2:65" s="12" customFormat="1" ht="10.5">
      <c r="B470" s="144"/>
      <c r="D470" s="145" t="s">
        <v>147</v>
      </c>
      <c r="E470" s="146" t="s">
        <v>35</v>
      </c>
      <c r="F470" s="147" t="s">
        <v>653</v>
      </c>
      <c r="H470" s="148">
        <v>35.5</v>
      </c>
      <c r="I470" s="149"/>
      <c r="L470" s="144"/>
      <c r="M470" s="150"/>
      <c r="T470" s="151"/>
      <c r="AT470" s="146" t="s">
        <v>147</v>
      </c>
      <c r="AU470" s="146" t="s">
        <v>87</v>
      </c>
      <c r="AV470" s="12" t="s">
        <v>87</v>
      </c>
      <c r="AW470" s="12" t="s">
        <v>37</v>
      </c>
      <c r="AX470" s="12" t="s">
        <v>77</v>
      </c>
      <c r="AY470" s="146" t="s">
        <v>136</v>
      </c>
    </row>
    <row r="471" spans="2:65" s="13" customFormat="1" ht="10.5">
      <c r="B471" s="152"/>
      <c r="D471" s="145" t="s">
        <v>147</v>
      </c>
      <c r="E471" s="153" t="s">
        <v>35</v>
      </c>
      <c r="F471" s="154" t="s">
        <v>149</v>
      </c>
      <c r="H471" s="155">
        <v>35.5</v>
      </c>
      <c r="I471" s="156"/>
      <c r="L471" s="152"/>
      <c r="M471" s="157"/>
      <c r="T471" s="158"/>
      <c r="AT471" s="153" t="s">
        <v>147</v>
      </c>
      <c r="AU471" s="153" t="s">
        <v>87</v>
      </c>
      <c r="AV471" s="13" t="s">
        <v>143</v>
      </c>
      <c r="AW471" s="13" t="s">
        <v>37</v>
      </c>
      <c r="AX471" s="13" t="s">
        <v>85</v>
      </c>
      <c r="AY471" s="153" t="s">
        <v>136</v>
      </c>
    </row>
    <row r="472" spans="2:65" s="1" customFormat="1" ht="24.75" customHeight="1">
      <c r="B472" s="32"/>
      <c r="C472" s="127" t="s">
        <v>654</v>
      </c>
      <c r="D472" s="127" t="s">
        <v>138</v>
      </c>
      <c r="E472" s="128" t="s">
        <v>655</v>
      </c>
      <c r="F472" s="129" t="s">
        <v>656</v>
      </c>
      <c r="G472" s="130" t="s">
        <v>440</v>
      </c>
      <c r="H472" s="175"/>
      <c r="I472" s="132"/>
      <c r="J472" s="133">
        <f>ROUND(I472*H472,2)</f>
        <v>0</v>
      </c>
      <c r="K472" s="129" t="s">
        <v>142</v>
      </c>
      <c r="L472" s="32"/>
      <c r="M472" s="134" t="s">
        <v>35</v>
      </c>
      <c r="N472" s="135" t="s">
        <v>48</v>
      </c>
      <c r="P472" s="136">
        <f>O472*H472</f>
        <v>0</v>
      </c>
      <c r="Q472" s="136">
        <v>0</v>
      </c>
      <c r="R472" s="136">
        <f>Q472*H472</f>
        <v>0</v>
      </c>
      <c r="S472" s="136">
        <v>0</v>
      </c>
      <c r="T472" s="137">
        <f>S472*H472</f>
        <v>0</v>
      </c>
      <c r="AR472" s="138" t="s">
        <v>243</v>
      </c>
      <c r="AT472" s="138" t="s">
        <v>138</v>
      </c>
      <c r="AU472" s="138" t="s">
        <v>87</v>
      </c>
      <c r="AY472" s="17" t="s">
        <v>136</v>
      </c>
      <c r="BE472" s="139">
        <f>IF(N472="základní",J472,0)</f>
        <v>0</v>
      </c>
      <c r="BF472" s="139">
        <f>IF(N472="snížená",J472,0)</f>
        <v>0</v>
      </c>
      <c r="BG472" s="139">
        <f>IF(N472="zákl. přenesená",J472,0)</f>
        <v>0</v>
      </c>
      <c r="BH472" s="139">
        <f>IF(N472="sníž. přenesená",J472,0)</f>
        <v>0</v>
      </c>
      <c r="BI472" s="139">
        <f>IF(N472="nulová",J472,0)</f>
        <v>0</v>
      </c>
      <c r="BJ472" s="17" t="s">
        <v>85</v>
      </c>
      <c r="BK472" s="139">
        <f>ROUND(I472*H472,2)</f>
        <v>0</v>
      </c>
      <c r="BL472" s="17" t="s">
        <v>243</v>
      </c>
      <c r="BM472" s="138" t="s">
        <v>657</v>
      </c>
    </row>
    <row r="473" spans="2:65" s="1" customFormat="1" ht="10.5">
      <c r="B473" s="32"/>
      <c r="D473" s="140" t="s">
        <v>145</v>
      </c>
      <c r="F473" s="141" t="s">
        <v>658</v>
      </c>
      <c r="I473" s="142"/>
      <c r="L473" s="32"/>
      <c r="M473" s="143"/>
      <c r="T473" s="53"/>
      <c r="AT473" s="17" t="s">
        <v>145</v>
      </c>
      <c r="AU473" s="17" t="s">
        <v>87</v>
      </c>
    </row>
    <row r="474" spans="2:65" s="11" customFormat="1" ht="22.75" customHeight="1">
      <c r="B474" s="115"/>
      <c r="D474" s="116" t="s">
        <v>76</v>
      </c>
      <c r="E474" s="125" t="s">
        <v>659</v>
      </c>
      <c r="F474" s="125" t="s">
        <v>660</v>
      </c>
      <c r="I474" s="118"/>
      <c r="J474" s="126">
        <f>BK474</f>
        <v>0</v>
      </c>
      <c r="L474" s="115"/>
      <c r="M474" s="120"/>
      <c r="P474" s="121">
        <f>SUM(P475:P538)</f>
        <v>0</v>
      </c>
      <c r="R474" s="121">
        <f>SUM(R475:R538)</f>
        <v>22.528508900000002</v>
      </c>
      <c r="T474" s="122">
        <f>SUM(T475:T538)</f>
        <v>22.142426</v>
      </c>
      <c r="AR474" s="116" t="s">
        <v>87</v>
      </c>
      <c r="AT474" s="123" t="s">
        <v>76</v>
      </c>
      <c r="AU474" s="123" t="s">
        <v>85</v>
      </c>
      <c r="AY474" s="116" t="s">
        <v>136</v>
      </c>
      <c r="BK474" s="124">
        <f>SUM(BK475:BK538)</f>
        <v>0</v>
      </c>
    </row>
    <row r="475" spans="2:65" s="1" customFormat="1" ht="15.75" customHeight="1">
      <c r="B475" s="32"/>
      <c r="C475" s="127" t="s">
        <v>661</v>
      </c>
      <c r="D475" s="127" t="s">
        <v>138</v>
      </c>
      <c r="E475" s="128" t="s">
        <v>662</v>
      </c>
      <c r="F475" s="129" t="s">
        <v>663</v>
      </c>
      <c r="G475" s="130" t="s">
        <v>141</v>
      </c>
      <c r="H475" s="131">
        <v>324.315</v>
      </c>
      <c r="I475" s="132"/>
      <c r="J475" s="133">
        <f>ROUND(I475*H475,2)</f>
        <v>0</v>
      </c>
      <c r="K475" s="129" t="s">
        <v>142</v>
      </c>
      <c r="L475" s="32"/>
      <c r="M475" s="134" t="s">
        <v>35</v>
      </c>
      <c r="N475" s="135" t="s">
        <v>48</v>
      </c>
      <c r="P475" s="136">
        <f>O475*H475</f>
        <v>0</v>
      </c>
      <c r="Q475" s="136">
        <v>0</v>
      </c>
      <c r="R475" s="136">
        <f>Q475*H475</f>
        <v>0</v>
      </c>
      <c r="S475" s="136">
        <v>6.6400000000000001E-2</v>
      </c>
      <c r="T475" s="137">
        <f>S475*H475</f>
        <v>21.534516</v>
      </c>
      <c r="AR475" s="138" t="s">
        <v>243</v>
      </c>
      <c r="AT475" s="138" t="s">
        <v>138</v>
      </c>
      <c r="AU475" s="138" t="s">
        <v>87</v>
      </c>
      <c r="AY475" s="17" t="s">
        <v>136</v>
      </c>
      <c r="BE475" s="139">
        <f>IF(N475="základní",J475,0)</f>
        <v>0</v>
      </c>
      <c r="BF475" s="139">
        <f>IF(N475="snížená",J475,0)</f>
        <v>0</v>
      </c>
      <c r="BG475" s="139">
        <f>IF(N475="zákl. přenesená",J475,0)</f>
        <v>0</v>
      </c>
      <c r="BH475" s="139">
        <f>IF(N475="sníž. přenesená",J475,0)</f>
        <v>0</v>
      </c>
      <c r="BI475" s="139">
        <f>IF(N475="nulová",J475,0)</f>
        <v>0</v>
      </c>
      <c r="BJ475" s="17" t="s">
        <v>85</v>
      </c>
      <c r="BK475" s="139">
        <f>ROUND(I475*H475,2)</f>
        <v>0</v>
      </c>
      <c r="BL475" s="17" t="s">
        <v>243</v>
      </c>
      <c r="BM475" s="138" t="s">
        <v>664</v>
      </c>
    </row>
    <row r="476" spans="2:65" s="1" customFormat="1" ht="10.5">
      <c r="B476" s="32"/>
      <c r="D476" s="140" t="s">
        <v>145</v>
      </c>
      <c r="F476" s="141" t="s">
        <v>665</v>
      </c>
      <c r="I476" s="142"/>
      <c r="L476" s="32"/>
      <c r="M476" s="143"/>
      <c r="T476" s="53"/>
      <c r="AT476" s="17" t="s">
        <v>145</v>
      </c>
      <c r="AU476" s="17" t="s">
        <v>87</v>
      </c>
    </row>
    <row r="477" spans="2:65" s="12" customFormat="1" ht="10.5">
      <c r="B477" s="144"/>
      <c r="D477" s="145" t="s">
        <v>147</v>
      </c>
      <c r="E477" s="146" t="s">
        <v>35</v>
      </c>
      <c r="F477" s="147" t="s">
        <v>487</v>
      </c>
      <c r="H477" s="148">
        <v>97.49</v>
      </c>
      <c r="I477" s="149"/>
      <c r="L477" s="144"/>
      <c r="M477" s="150"/>
      <c r="T477" s="151"/>
      <c r="AT477" s="146" t="s">
        <v>147</v>
      </c>
      <c r="AU477" s="146" t="s">
        <v>87</v>
      </c>
      <c r="AV477" s="12" t="s">
        <v>87</v>
      </c>
      <c r="AW477" s="12" t="s">
        <v>37</v>
      </c>
      <c r="AX477" s="12" t="s">
        <v>77</v>
      </c>
      <c r="AY477" s="146" t="s">
        <v>136</v>
      </c>
    </row>
    <row r="478" spans="2:65" s="12" customFormat="1" ht="10.5">
      <c r="B478" s="144"/>
      <c r="D478" s="145" t="s">
        <v>147</v>
      </c>
      <c r="E478" s="146" t="s">
        <v>35</v>
      </c>
      <c r="F478" s="147" t="s">
        <v>488</v>
      </c>
      <c r="H478" s="148">
        <v>200.565</v>
      </c>
      <c r="I478" s="149"/>
      <c r="L478" s="144"/>
      <c r="M478" s="150"/>
      <c r="T478" s="151"/>
      <c r="AT478" s="146" t="s">
        <v>147</v>
      </c>
      <c r="AU478" s="146" t="s">
        <v>87</v>
      </c>
      <c r="AV478" s="12" t="s">
        <v>87</v>
      </c>
      <c r="AW478" s="12" t="s">
        <v>37</v>
      </c>
      <c r="AX478" s="12" t="s">
        <v>77</v>
      </c>
      <c r="AY478" s="146" t="s">
        <v>136</v>
      </c>
    </row>
    <row r="479" spans="2:65" s="12" customFormat="1" ht="10.5">
      <c r="B479" s="144"/>
      <c r="D479" s="145" t="s">
        <v>147</v>
      </c>
      <c r="E479" s="146" t="s">
        <v>35</v>
      </c>
      <c r="F479" s="147" t="s">
        <v>489</v>
      </c>
      <c r="H479" s="148">
        <v>29.2</v>
      </c>
      <c r="I479" s="149"/>
      <c r="L479" s="144"/>
      <c r="M479" s="150"/>
      <c r="T479" s="151"/>
      <c r="AT479" s="146" t="s">
        <v>147</v>
      </c>
      <c r="AU479" s="146" t="s">
        <v>87</v>
      </c>
      <c r="AV479" s="12" t="s">
        <v>87</v>
      </c>
      <c r="AW479" s="12" t="s">
        <v>37</v>
      </c>
      <c r="AX479" s="12" t="s">
        <v>77</v>
      </c>
      <c r="AY479" s="146" t="s">
        <v>136</v>
      </c>
    </row>
    <row r="480" spans="2:65" s="12" customFormat="1" ht="10.5">
      <c r="B480" s="144"/>
      <c r="D480" s="145" t="s">
        <v>147</v>
      </c>
      <c r="E480" s="146" t="s">
        <v>35</v>
      </c>
      <c r="F480" s="147" t="s">
        <v>490</v>
      </c>
      <c r="H480" s="148">
        <v>-2.94</v>
      </c>
      <c r="I480" s="149"/>
      <c r="L480" s="144"/>
      <c r="M480" s="150"/>
      <c r="T480" s="151"/>
      <c r="AT480" s="146" t="s">
        <v>147</v>
      </c>
      <c r="AU480" s="146" t="s">
        <v>87</v>
      </c>
      <c r="AV480" s="12" t="s">
        <v>87</v>
      </c>
      <c r="AW480" s="12" t="s">
        <v>37</v>
      </c>
      <c r="AX480" s="12" t="s">
        <v>77</v>
      </c>
      <c r="AY480" s="146" t="s">
        <v>136</v>
      </c>
    </row>
    <row r="481" spans="2:65" s="13" customFormat="1" ht="10.5">
      <c r="B481" s="152"/>
      <c r="D481" s="145" t="s">
        <v>147</v>
      </c>
      <c r="E481" s="153" t="s">
        <v>35</v>
      </c>
      <c r="F481" s="154" t="s">
        <v>149</v>
      </c>
      <c r="H481" s="155">
        <v>324.315</v>
      </c>
      <c r="I481" s="156"/>
      <c r="L481" s="152"/>
      <c r="M481" s="157"/>
      <c r="T481" s="158"/>
      <c r="AT481" s="153" t="s">
        <v>147</v>
      </c>
      <c r="AU481" s="153" t="s">
        <v>87</v>
      </c>
      <c r="AV481" s="13" t="s">
        <v>143</v>
      </c>
      <c r="AW481" s="13" t="s">
        <v>37</v>
      </c>
      <c r="AX481" s="13" t="s">
        <v>85</v>
      </c>
      <c r="AY481" s="153" t="s">
        <v>136</v>
      </c>
    </row>
    <row r="482" spans="2:65" s="1" customFormat="1" ht="15.75" customHeight="1">
      <c r="B482" s="32"/>
      <c r="C482" s="127" t="s">
        <v>666</v>
      </c>
      <c r="D482" s="127" t="s">
        <v>138</v>
      </c>
      <c r="E482" s="128" t="s">
        <v>667</v>
      </c>
      <c r="F482" s="129" t="s">
        <v>668</v>
      </c>
      <c r="G482" s="130" t="s">
        <v>141</v>
      </c>
      <c r="H482" s="131">
        <v>324.315</v>
      </c>
      <c r="I482" s="132"/>
      <c r="J482" s="133">
        <f>ROUND(I482*H482,2)</f>
        <v>0</v>
      </c>
      <c r="K482" s="129" t="s">
        <v>142</v>
      </c>
      <c r="L482" s="32"/>
      <c r="M482" s="134" t="s">
        <v>35</v>
      </c>
      <c r="N482" s="135" t="s">
        <v>48</v>
      </c>
      <c r="P482" s="136">
        <f>O482*H482</f>
        <v>0</v>
      </c>
      <c r="Q482" s="136">
        <v>0</v>
      </c>
      <c r="R482" s="136">
        <f>Q482*H482</f>
        <v>0</v>
      </c>
      <c r="S482" s="136">
        <v>0</v>
      </c>
      <c r="T482" s="137">
        <f>S482*H482</f>
        <v>0</v>
      </c>
      <c r="AR482" s="138" t="s">
        <v>243</v>
      </c>
      <c r="AT482" s="138" t="s">
        <v>138</v>
      </c>
      <c r="AU482" s="138" t="s">
        <v>87</v>
      </c>
      <c r="AY482" s="17" t="s">
        <v>136</v>
      </c>
      <c r="BE482" s="139">
        <f>IF(N482="základní",J482,0)</f>
        <v>0</v>
      </c>
      <c r="BF482" s="139">
        <f>IF(N482="snížená",J482,0)</f>
        <v>0</v>
      </c>
      <c r="BG482" s="139">
        <f>IF(N482="zákl. přenesená",J482,0)</f>
        <v>0</v>
      </c>
      <c r="BH482" s="139">
        <f>IF(N482="sníž. přenesená",J482,0)</f>
        <v>0</v>
      </c>
      <c r="BI482" s="139">
        <f>IF(N482="nulová",J482,0)</f>
        <v>0</v>
      </c>
      <c r="BJ482" s="17" t="s">
        <v>85</v>
      </c>
      <c r="BK482" s="139">
        <f>ROUND(I482*H482,2)</f>
        <v>0</v>
      </c>
      <c r="BL482" s="17" t="s">
        <v>243</v>
      </c>
      <c r="BM482" s="138" t="s">
        <v>669</v>
      </c>
    </row>
    <row r="483" spans="2:65" s="1" customFormat="1" ht="10.5">
      <c r="B483" s="32"/>
      <c r="D483" s="140" t="s">
        <v>145</v>
      </c>
      <c r="F483" s="141" t="s">
        <v>670</v>
      </c>
      <c r="I483" s="142"/>
      <c r="L483" s="32"/>
      <c r="M483" s="143"/>
      <c r="T483" s="53"/>
      <c r="AT483" s="17" t="s">
        <v>145</v>
      </c>
      <c r="AU483" s="17" t="s">
        <v>87</v>
      </c>
    </row>
    <row r="484" spans="2:65" s="12" customFormat="1" ht="10.5">
      <c r="B484" s="144"/>
      <c r="D484" s="145" t="s">
        <v>147</v>
      </c>
      <c r="E484" s="146" t="s">
        <v>35</v>
      </c>
      <c r="F484" s="147" t="s">
        <v>671</v>
      </c>
      <c r="H484" s="148">
        <v>324.315</v>
      </c>
      <c r="I484" s="149"/>
      <c r="L484" s="144"/>
      <c r="M484" s="150"/>
      <c r="T484" s="151"/>
      <c r="AT484" s="146" t="s">
        <v>147</v>
      </c>
      <c r="AU484" s="146" t="s">
        <v>87</v>
      </c>
      <c r="AV484" s="12" t="s">
        <v>87</v>
      </c>
      <c r="AW484" s="12" t="s">
        <v>37</v>
      </c>
      <c r="AX484" s="12" t="s">
        <v>77</v>
      </c>
      <c r="AY484" s="146" t="s">
        <v>136</v>
      </c>
    </row>
    <row r="485" spans="2:65" s="13" customFormat="1" ht="10.5">
      <c r="B485" s="152"/>
      <c r="D485" s="145" t="s">
        <v>147</v>
      </c>
      <c r="E485" s="153" t="s">
        <v>35</v>
      </c>
      <c r="F485" s="154" t="s">
        <v>149</v>
      </c>
      <c r="H485" s="155">
        <v>324.315</v>
      </c>
      <c r="I485" s="156"/>
      <c r="L485" s="152"/>
      <c r="M485" s="157"/>
      <c r="T485" s="158"/>
      <c r="AT485" s="153" t="s">
        <v>147</v>
      </c>
      <c r="AU485" s="153" t="s">
        <v>87</v>
      </c>
      <c r="AV485" s="13" t="s">
        <v>143</v>
      </c>
      <c r="AW485" s="13" t="s">
        <v>37</v>
      </c>
      <c r="AX485" s="13" t="s">
        <v>85</v>
      </c>
      <c r="AY485" s="153" t="s">
        <v>136</v>
      </c>
    </row>
    <row r="486" spans="2:65" s="1" customFormat="1" ht="15.75" customHeight="1">
      <c r="B486" s="32"/>
      <c r="C486" s="127" t="s">
        <v>672</v>
      </c>
      <c r="D486" s="127" t="s">
        <v>138</v>
      </c>
      <c r="E486" s="128" t="s">
        <v>673</v>
      </c>
      <c r="F486" s="129" t="s">
        <v>674</v>
      </c>
      <c r="G486" s="130" t="s">
        <v>220</v>
      </c>
      <c r="H486" s="131">
        <v>53</v>
      </c>
      <c r="I486" s="132"/>
      <c r="J486" s="133">
        <f>ROUND(I486*H486,2)</f>
        <v>0</v>
      </c>
      <c r="K486" s="129" t="s">
        <v>142</v>
      </c>
      <c r="L486" s="32"/>
      <c r="M486" s="134" t="s">
        <v>35</v>
      </c>
      <c r="N486" s="135" t="s">
        <v>48</v>
      </c>
      <c r="P486" s="136">
        <f>O486*H486</f>
        <v>0</v>
      </c>
      <c r="Q486" s="136">
        <v>0</v>
      </c>
      <c r="R486" s="136">
        <f>Q486*H486</f>
        <v>0</v>
      </c>
      <c r="S486" s="136">
        <v>1.1469999999999999E-2</v>
      </c>
      <c r="T486" s="137">
        <f>S486*H486</f>
        <v>0.60790999999999995</v>
      </c>
      <c r="AR486" s="138" t="s">
        <v>243</v>
      </c>
      <c r="AT486" s="138" t="s">
        <v>138</v>
      </c>
      <c r="AU486" s="138" t="s">
        <v>87</v>
      </c>
      <c r="AY486" s="17" t="s">
        <v>136</v>
      </c>
      <c r="BE486" s="139">
        <f>IF(N486="základní",J486,0)</f>
        <v>0</v>
      </c>
      <c r="BF486" s="139">
        <f>IF(N486="snížená",J486,0)</f>
        <v>0</v>
      </c>
      <c r="BG486" s="139">
        <f>IF(N486="zákl. přenesená",J486,0)</f>
        <v>0</v>
      </c>
      <c r="BH486" s="139">
        <f>IF(N486="sníž. přenesená",J486,0)</f>
        <v>0</v>
      </c>
      <c r="BI486" s="139">
        <f>IF(N486="nulová",J486,0)</f>
        <v>0</v>
      </c>
      <c r="BJ486" s="17" t="s">
        <v>85</v>
      </c>
      <c r="BK486" s="139">
        <f>ROUND(I486*H486,2)</f>
        <v>0</v>
      </c>
      <c r="BL486" s="17" t="s">
        <v>243</v>
      </c>
      <c r="BM486" s="138" t="s">
        <v>675</v>
      </c>
    </row>
    <row r="487" spans="2:65" s="1" customFormat="1" ht="10.5">
      <c r="B487" s="32"/>
      <c r="D487" s="140" t="s">
        <v>145</v>
      </c>
      <c r="F487" s="141" t="s">
        <v>676</v>
      </c>
      <c r="I487" s="142"/>
      <c r="L487" s="32"/>
      <c r="M487" s="143"/>
      <c r="T487" s="53"/>
      <c r="AT487" s="17" t="s">
        <v>145</v>
      </c>
      <c r="AU487" s="17" t="s">
        <v>87</v>
      </c>
    </row>
    <row r="488" spans="2:65" s="12" customFormat="1" ht="10.5">
      <c r="B488" s="144"/>
      <c r="D488" s="145" t="s">
        <v>147</v>
      </c>
      <c r="E488" s="146" t="s">
        <v>35</v>
      </c>
      <c r="F488" s="147" t="s">
        <v>228</v>
      </c>
      <c r="H488" s="148">
        <v>53</v>
      </c>
      <c r="I488" s="149"/>
      <c r="L488" s="144"/>
      <c r="M488" s="150"/>
      <c r="T488" s="151"/>
      <c r="AT488" s="146" t="s">
        <v>147</v>
      </c>
      <c r="AU488" s="146" t="s">
        <v>87</v>
      </c>
      <c r="AV488" s="12" t="s">
        <v>87</v>
      </c>
      <c r="AW488" s="12" t="s">
        <v>37</v>
      </c>
      <c r="AX488" s="12" t="s">
        <v>77</v>
      </c>
      <c r="AY488" s="146" t="s">
        <v>136</v>
      </c>
    </row>
    <row r="489" spans="2:65" s="13" customFormat="1" ht="10.5">
      <c r="B489" s="152"/>
      <c r="D489" s="145" t="s">
        <v>147</v>
      </c>
      <c r="E489" s="153" t="s">
        <v>35</v>
      </c>
      <c r="F489" s="154" t="s">
        <v>149</v>
      </c>
      <c r="H489" s="155">
        <v>53</v>
      </c>
      <c r="I489" s="156"/>
      <c r="L489" s="152"/>
      <c r="M489" s="157"/>
      <c r="T489" s="158"/>
      <c r="AT489" s="153" t="s">
        <v>147</v>
      </c>
      <c r="AU489" s="153" t="s">
        <v>87</v>
      </c>
      <c r="AV489" s="13" t="s">
        <v>143</v>
      </c>
      <c r="AW489" s="13" t="s">
        <v>37</v>
      </c>
      <c r="AX489" s="13" t="s">
        <v>85</v>
      </c>
      <c r="AY489" s="153" t="s">
        <v>136</v>
      </c>
    </row>
    <row r="490" spans="2:65" s="1" customFormat="1" ht="15.75" customHeight="1">
      <c r="B490" s="32"/>
      <c r="C490" s="127" t="s">
        <v>677</v>
      </c>
      <c r="D490" s="127" t="s">
        <v>138</v>
      </c>
      <c r="E490" s="128" t="s">
        <v>678</v>
      </c>
      <c r="F490" s="129" t="s">
        <v>668</v>
      </c>
      <c r="G490" s="130" t="s">
        <v>220</v>
      </c>
      <c r="H490" s="131">
        <v>53</v>
      </c>
      <c r="I490" s="132"/>
      <c r="J490" s="133">
        <f>ROUND(I490*H490,2)</f>
        <v>0</v>
      </c>
      <c r="K490" s="129" t="s">
        <v>142</v>
      </c>
      <c r="L490" s="32"/>
      <c r="M490" s="134" t="s">
        <v>35</v>
      </c>
      <c r="N490" s="135" t="s">
        <v>48</v>
      </c>
      <c r="P490" s="136">
        <f>O490*H490</f>
        <v>0</v>
      </c>
      <c r="Q490" s="136">
        <v>0</v>
      </c>
      <c r="R490" s="136">
        <f>Q490*H490</f>
        <v>0</v>
      </c>
      <c r="S490" s="136">
        <v>0</v>
      </c>
      <c r="T490" s="137">
        <f>S490*H490</f>
        <v>0</v>
      </c>
      <c r="AR490" s="138" t="s">
        <v>243</v>
      </c>
      <c r="AT490" s="138" t="s">
        <v>138</v>
      </c>
      <c r="AU490" s="138" t="s">
        <v>87</v>
      </c>
      <c r="AY490" s="17" t="s">
        <v>136</v>
      </c>
      <c r="BE490" s="139">
        <f>IF(N490="základní",J490,0)</f>
        <v>0</v>
      </c>
      <c r="BF490" s="139">
        <f>IF(N490="snížená",J490,0)</f>
        <v>0</v>
      </c>
      <c r="BG490" s="139">
        <f>IF(N490="zákl. přenesená",J490,0)</f>
        <v>0</v>
      </c>
      <c r="BH490" s="139">
        <f>IF(N490="sníž. přenesená",J490,0)</f>
        <v>0</v>
      </c>
      <c r="BI490" s="139">
        <f>IF(N490="nulová",J490,0)</f>
        <v>0</v>
      </c>
      <c r="BJ490" s="17" t="s">
        <v>85</v>
      </c>
      <c r="BK490" s="139">
        <f>ROUND(I490*H490,2)</f>
        <v>0</v>
      </c>
      <c r="BL490" s="17" t="s">
        <v>243</v>
      </c>
      <c r="BM490" s="138" t="s">
        <v>679</v>
      </c>
    </row>
    <row r="491" spans="2:65" s="1" customFormat="1" ht="10.5">
      <c r="B491" s="32"/>
      <c r="D491" s="140" t="s">
        <v>145</v>
      </c>
      <c r="F491" s="141" t="s">
        <v>680</v>
      </c>
      <c r="I491" s="142"/>
      <c r="L491" s="32"/>
      <c r="M491" s="143"/>
      <c r="T491" s="53"/>
      <c r="AT491" s="17" t="s">
        <v>145</v>
      </c>
      <c r="AU491" s="17" t="s">
        <v>87</v>
      </c>
    </row>
    <row r="492" spans="2:65" s="12" customFormat="1" ht="10.5">
      <c r="B492" s="144"/>
      <c r="D492" s="145" t="s">
        <v>147</v>
      </c>
      <c r="E492" s="146" t="s">
        <v>35</v>
      </c>
      <c r="F492" s="147" t="s">
        <v>459</v>
      </c>
      <c r="H492" s="148">
        <v>53</v>
      </c>
      <c r="I492" s="149"/>
      <c r="L492" s="144"/>
      <c r="M492" s="150"/>
      <c r="T492" s="151"/>
      <c r="AT492" s="146" t="s">
        <v>147</v>
      </c>
      <c r="AU492" s="146" t="s">
        <v>87</v>
      </c>
      <c r="AV492" s="12" t="s">
        <v>87</v>
      </c>
      <c r="AW492" s="12" t="s">
        <v>37</v>
      </c>
      <c r="AX492" s="12" t="s">
        <v>77</v>
      </c>
      <c r="AY492" s="146" t="s">
        <v>136</v>
      </c>
    </row>
    <row r="493" spans="2:65" s="13" customFormat="1" ht="10.5">
      <c r="B493" s="152"/>
      <c r="D493" s="145" t="s">
        <v>147</v>
      </c>
      <c r="E493" s="153" t="s">
        <v>35</v>
      </c>
      <c r="F493" s="154" t="s">
        <v>149</v>
      </c>
      <c r="H493" s="155">
        <v>53</v>
      </c>
      <c r="I493" s="156"/>
      <c r="L493" s="152"/>
      <c r="M493" s="157"/>
      <c r="T493" s="158"/>
      <c r="AT493" s="153" t="s">
        <v>147</v>
      </c>
      <c r="AU493" s="153" t="s">
        <v>87</v>
      </c>
      <c r="AV493" s="13" t="s">
        <v>143</v>
      </c>
      <c r="AW493" s="13" t="s">
        <v>37</v>
      </c>
      <c r="AX493" s="13" t="s">
        <v>85</v>
      </c>
      <c r="AY493" s="153" t="s">
        <v>136</v>
      </c>
    </row>
    <row r="494" spans="2:65" s="1" customFormat="1" ht="15.75" customHeight="1">
      <c r="B494" s="32"/>
      <c r="C494" s="127" t="s">
        <v>681</v>
      </c>
      <c r="D494" s="127" t="s">
        <v>138</v>
      </c>
      <c r="E494" s="128" t="s">
        <v>682</v>
      </c>
      <c r="F494" s="129" t="s">
        <v>683</v>
      </c>
      <c r="G494" s="130" t="s">
        <v>141</v>
      </c>
      <c r="H494" s="131">
        <v>324.315</v>
      </c>
      <c r="I494" s="132"/>
      <c r="J494" s="133">
        <f>ROUND(I494*H494,2)</f>
        <v>0</v>
      </c>
      <c r="K494" s="129" t="s">
        <v>142</v>
      </c>
      <c r="L494" s="32"/>
      <c r="M494" s="134" t="s">
        <v>35</v>
      </c>
      <c r="N494" s="135" t="s">
        <v>48</v>
      </c>
      <c r="P494" s="136">
        <f>O494*H494</f>
        <v>0</v>
      </c>
      <c r="Q494" s="136">
        <v>6.4600000000000005E-2</v>
      </c>
      <c r="R494" s="136">
        <f>Q494*H494</f>
        <v>20.950749000000002</v>
      </c>
      <c r="S494" s="136">
        <v>0</v>
      </c>
      <c r="T494" s="137">
        <f>S494*H494</f>
        <v>0</v>
      </c>
      <c r="AR494" s="138" t="s">
        <v>143</v>
      </c>
      <c r="AT494" s="138" t="s">
        <v>138</v>
      </c>
      <c r="AU494" s="138" t="s">
        <v>87</v>
      </c>
      <c r="AY494" s="17" t="s">
        <v>136</v>
      </c>
      <c r="BE494" s="139">
        <f>IF(N494="základní",J494,0)</f>
        <v>0</v>
      </c>
      <c r="BF494" s="139">
        <f>IF(N494="snížená",J494,0)</f>
        <v>0</v>
      </c>
      <c r="BG494" s="139">
        <f>IF(N494="zákl. přenesená",J494,0)</f>
        <v>0</v>
      </c>
      <c r="BH494" s="139">
        <f>IF(N494="sníž. přenesená",J494,0)</f>
        <v>0</v>
      </c>
      <c r="BI494" s="139">
        <f>IF(N494="nulová",J494,0)</f>
        <v>0</v>
      </c>
      <c r="BJ494" s="17" t="s">
        <v>85</v>
      </c>
      <c r="BK494" s="139">
        <f>ROUND(I494*H494,2)</f>
        <v>0</v>
      </c>
      <c r="BL494" s="17" t="s">
        <v>143</v>
      </c>
      <c r="BM494" s="138" t="s">
        <v>684</v>
      </c>
    </row>
    <row r="495" spans="2:65" s="1" customFormat="1" ht="10.5">
      <c r="B495" s="32"/>
      <c r="D495" s="140" t="s">
        <v>145</v>
      </c>
      <c r="F495" s="141" t="s">
        <v>685</v>
      </c>
      <c r="I495" s="142"/>
      <c r="L495" s="32"/>
      <c r="M495" s="143"/>
      <c r="T495" s="53"/>
      <c r="AT495" s="17" t="s">
        <v>145</v>
      </c>
      <c r="AU495" s="17" t="s">
        <v>87</v>
      </c>
    </row>
    <row r="496" spans="2:65" s="12" customFormat="1" ht="10.5">
      <c r="B496" s="144"/>
      <c r="D496" s="145" t="s">
        <v>147</v>
      </c>
      <c r="E496" s="146" t="s">
        <v>35</v>
      </c>
      <c r="F496" s="147" t="s">
        <v>487</v>
      </c>
      <c r="H496" s="148">
        <v>97.49</v>
      </c>
      <c r="I496" s="149"/>
      <c r="L496" s="144"/>
      <c r="M496" s="150"/>
      <c r="T496" s="151"/>
      <c r="AT496" s="146" t="s">
        <v>147</v>
      </c>
      <c r="AU496" s="146" t="s">
        <v>87</v>
      </c>
      <c r="AV496" s="12" t="s">
        <v>87</v>
      </c>
      <c r="AW496" s="12" t="s">
        <v>37</v>
      </c>
      <c r="AX496" s="12" t="s">
        <v>77</v>
      </c>
      <c r="AY496" s="146" t="s">
        <v>136</v>
      </c>
    </row>
    <row r="497" spans="2:65" s="12" customFormat="1" ht="10.5">
      <c r="B497" s="144"/>
      <c r="D497" s="145" t="s">
        <v>147</v>
      </c>
      <c r="E497" s="146" t="s">
        <v>35</v>
      </c>
      <c r="F497" s="147" t="s">
        <v>488</v>
      </c>
      <c r="H497" s="148">
        <v>200.565</v>
      </c>
      <c r="I497" s="149"/>
      <c r="L497" s="144"/>
      <c r="M497" s="150"/>
      <c r="T497" s="151"/>
      <c r="AT497" s="146" t="s">
        <v>147</v>
      </c>
      <c r="AU497" s="146" t="s">
        <v>87</v>
      </c>
      <c r="AV497" s="12" t="s">
        <v>87</v>
      </c>
      <c r="AW497" s="12" t="s">
        <v>37</v>
      </c>
      <c r="AX497" s="12" t="s">
        <v>77</v>
      </c>
      <c r="AY497" s="146" t="s">
        <v>136</v>
      </c>
    </row>
    <row r="498" spans="2:65" s="12" customFormat="1" ht="10.5">
      <c r="B498" s="144"/>
      <c r="D498" s="145" t="s">
        <v>147</v>
      </c>
      <c r="E498" s="146" t="s">
        <v>35</v>
      </c>
      <c r="F498" s="147" t="s">
        <v>489</v>
      </c>
      <c r="H498" s="148">
        <v>29.2</v>
      </c>
      <c r="I498" s="149"/>
      <c r="L498" s="144"/>
      <c r="M498" s="150"/>
      <c r="T498" s="151"/>
      <c r="AT498" s="146" t="s">
        <v>147</v>
      </c>
      <c r="AU498" s="146" t="s">
        <v>87</v>
      </c>
      <c r="AV498" s="12" t="s">
        <v>87</v>
      </c>
      <c r="AW498" s="12" t="s">
        <v>37</v>
      </c>
      <c r="AX498" s="12" t="s">
        <v>77</v>
      </c>
      <c r="AY498" s="146" t="s">
        <v>136</v>
      </c>
    </row>
    <row r="499" spans="2:65" s="12" customFormat="1" ht="10.5">
      <c r="B499" s="144"/>
      <c r="D499" s="145" t="s">
        <v>147</v>
      </c>
      <c r="E499" s="146" t="s">
        <v>35</v>
      </c>
      <c r="F499" s="147" t="s">
        <v>490</v>
      </c>
      <c r="H499" s="148">
        <v>-2.94</v>
      </c>
      <c r="I499" s="149"/>
      <c r="L499" s="144"/>
      <c r="M499" s="150"/>
      <c r="T499" s="151"/>
      <c r="AT499" s="146" t="s">
        <v>147</v>
      </c>
      <c r="AU499" s="146" t="s">
        <v>87</v>
      </c>
      <c r="AV499" s="12" t="s">
        <v>87</v>
      </c>
      <c r="AW499" s="12" t="s">
        <v>37</v>
      </c>
      <c r="AX499" s="12" t="s">
        <v>77</v>
      </c>
      <c r="AY499" s="146" t="s">
        <v>136</v>
      </c>
    </row>
    <row r="500" spans="2:65" s="13" customFormat="1" ht="10.5">
      <c r="B500" s="152"/>
      <c r="D500" s="145" t="s">
        <v>147</v>
      </c>
      <c r="E500" s="153" t="s">
        <v>35</v>
      </c>
      <c r="F500" s="154" t="s">
        <v>149</v>
      </c>
      <c r="H500" s="155">
        <v>324.315</v>
      </c>
      <c r="I500" s="156"/>
      <c r="L500" s="152"/>
      <c r="M500" s="157"/>
      <c r="T500" s="158"/>
      <c r="AT500" s="153" t="s">
        <v>147</v>
      </c>
      <c r="AU500" s="153" t="s">
        <v>87</v>
      </c>
      <c r="AV500" s="13" t="s">
        <v>143</v>
      </c>
      <c r="AW500" s="13" t="s">
        <v>37</v>
      </c>
      <c r="AX500" s="13" t="s">
        <v>85</v>
      </c>
      <c r="AY500" s="153" t="s">
        <v>136</v>
      </c>
    </row>
    <row r="501" spans="2:65" s="1" customFormat="1" ht="24.75" customHeight="1">
      <c r="B501" s="32"/>
      <c r="C501" s="127" t="s">
        <v>686</v>
      </c>
      <c r="D501" s="127" t="s">
        <v>138</v>
      </c>
      <c r="E501" s="128" t="s">
        <v>687</v>
      </c>
      <c r="F501" s="129" t="s">
        <v>688</v>
      </c>
      <c r="G501" s="130" t="s">
        <v>220</v>
      </c>
      <c r="H501" s="131">
        <v>24.8</v>
      </c>
      <c r="I501" s="132"/>
      <c r="J501" s="133">
        <f>ROUND(I501*H501,2)</f>
        <v>0</v>
      </c>
      <c r="K501" s="129" t="s">
        <v>142</v>
      </c>
      <c r="L501" s="32"/>
      <c r="M501" s="134" t="s">
        <v>35</v>
      </c>
      <c r="N501" s="135" t="s">
        <v>48</v>
      </c>
      <c r="P501" s="136">
        <f>O501*H501</f>
        <v>0</v>
      </c>
      <c r="Q501" s="136">
        <v>8.8699999999999994E-3</v>
      </c>
      <c r="R501" s="136">
        <f>Q501*H501</f>
        <v>0.219976</v>
      </c>
      <c r="S501" s="136">
        <v>0</v>
      </c>
      <c r="T501" s="137">
        <f>S501*H501</f>
        <v>0</v>
      </c>
      <c r="AR501" s="138" t="s">
        <v>243</v>
      </c>
      <c r="AT501" s="138" t="s">
        <v>138</v>
      </c>
      <c r="AU501" s="138" t="s">
        <v>87</v>
      </c>
      <c r="AY501" s="17" t="s">
        <v>136</v>
      </c>
      <c r="BE501" s="139">
        <f>IF(N501="základní",J501,0)</f>
        <v>0</v>
      </c>
      <c r="BF501" s="139">
        <f>IF(N501="snížená",J501,0)</f>
        <v>0</v>
      </c>
      <c r="BG501" s="139">
        <f>IF(N501="zákl. přenesená",J501,0)</f>
        <v>0</v>
      </c>
      <c r="BH501" s="139">
        <f>IF(N501="sníž. přenesená",J501,0)</f>
        <v>0</v>
      </c>
      <c r="BI501" s="139">
        <f>IF(N501="nulová",J501,0)</f>
        <v>0</v>
      </c>
      <c r="BJ501" s="17" t="s">
        <v>85</v>
      </c>
      <c r="BK501" s="139">
        <f>ROUND(I501*H501,2)</f>
        <v>0</v>
      </c>
      <c r="BL501" s="17" t="s">
        <v>243</v>
      </c>
      <c r="BM501" s="138" t="s">
        <v>689</v>
      </c>
    </row>
    <row r="502" spans="2:65" s="1" customFormat="1" ht="10.5">
      <c r="B502" s="32"/>
      <c r="D502" s="140" t="s">
        <v>145</v>
      </c>
      <c r="F502" s="141" t="s">
        <v>690</v>
      </c>
      <c r="I502" s="142"/>
      <c r="L502" s="32"/>
      <c r="M502" s="143"/>
      <c r="T502" s="53"/>
      <c r="AT502" s="17" t="s">
        <v>145</v>
      </c>
      <c r="AU502" s="17" t="s">
        <v>87</v>
      </c>
    </row>
    <row r="503" spans="2:65" s="12" customFormat="1" ht="10.5">
      <c r="B503" s="144"/>
      <c r="D503" s="145" t="s">
        <v>147</v>
      </c>
      <c r="E503" s="146" t="s">
        <v>35</v>
      </c>
      <c r="F503" s="147" t="s">
        <v>691</v>
      </c>
      <c r="H503" s="148">
        <v>24.8</v>
      </c>
      <c r="I503" s="149"/>
      <c r="L503" s="144"/>
      <c r="M503" s="150"/>
      <c r="T503" s="151"/>
      <c r="AT503" s="146" t="s">
        <v>147</v>
      </c>
      <c r="AU503" s="146" t="s">
        <v>87</v>
      </c>
      <c r="AV503" s="12" t="s">
        <v>87</v>
      </c>
      <c r="AW503" s="12" t="s">
        <v>37</v>
      </c>
      <c r="AX503" s="12" t="s">
        <v>77</v>
      </c>
      <c r="AY503" s="146" t="s">
        <v>136</v>
      </c>
    </row>
    <row r="504" spans="2:65" s="13" customFormat="1" ht="10.5">
      <c r="B504" s="152"/>
      <c r="D504" s="145" t="s">
        <v>147</v>
      </c>
      <c r="E504" s="153" t="s">
        <v>35</v>
      </c>
      <c r="F504" s="154" t="s">
        <v>149</v>
      </c>
      <c r="H504" s="155">
        <v>24.8</v>
      </c>
      <c r="I504" s="156"/>
      <c r="L504" s="152"/>
      <c r="M504" s="157"/>
      <c r="T504" s="158"/>
      <c r="AT504" s="153" t="s">
        <v>147</v>
      </c>
      <c r="AU504" s="153" t="s">
        <v>87</v>
      </c>
      <c r="AV504" s="13" t="s">
        <v>143</v>
      </c>
      <c r="AW504" s="13" t="s">
        <v>37</v>
      </c>
      <c r="AX504" s="13" t="s">
        <v>85</v>
      </c>
      <c r="AY504" s="153" t="s">
        <v>136</v>
      </c>
    </row>
    <row r="505" spans="2:65" s="1" customFormat="1" ht="22.25" customHeight="1">
      <c r="B505" s="32"/>
      <c r="C505" s="127" t="s">
        <v>692</v>
      </c>
      <c r="D505" s="127" t="s">
        <v>138</v>
      </c>
      <c r="E505" s="128" t="s">
        <v>693</v>
      </c>
      <c r="F505" s="129" t="s">
        <v>694</v>
      </c>
      <c r="G505" s="130" t="s">
        <v>220</v>
      </c>
      <c r="H505" s="131">
        <v>28.2</v>
      </c>
      <c r="I505" s="132"/>
      <c r="J505" s="133">
        <f>ROUND(I505*H505,2)</f>
        <v>0</v>
      </c>
      <c r="K505" s="129" t="s">
        <v>142</v>
      </c>
      <c r="L505" s="32"/>
      <c r="M505" s="134" t="s">
        <v>35</v>
      </c>
      <c r="N505" s="135" t="s">
        <v>48</v>
      </c>
      <c r="P505" s="136">
        <f>O505*H505</f>
        <v>0</v>
      </c>
      <c r="Q505" s="136">
        <v>9.0100000000000006E-3</v>
      </c>
      <c r="R505" s="136">
        <f>Q505*H505</f>
        <v>0.25408200000000003</v>
      </c>
      <c r="S505" s="136">
        <v>0</v>
      </c>
      <c r="T505" s="137">
        <f>S505*H505</f>
        <v>0</v>
      </c>
      <c r="AR505" s="138" t="s">
        <v>243</v>
      </c>
      <c r="AT505" s="138" t="s">
        <v>138</v>
      </c>
      <c r="AU505" s="138" t="s">
        <v>87</v>
      </c>
      <c r="AY505" s="17" t="s">
        <v>136</v>
      </c>
      <c r="BE505" s="139">
        <f>IF(N505="základní",J505,0)</f>
        <v>0</v>
      </c>
      <c r="BF505" s="139">
        <f>IF(N505="snížená",J505,0)</f>
        <v>0</v>
      </c>
      <c r="BG505" s="139">
        <f>IF(N505="zákl. přenesená",J505,0)</f>
        <v>0</v>
      </c>
      <c r="BH505" s="139">
        <f>IF(N505="sníž. přenesená",J505,0)</f>
        <v>0</v>
      </c>
      <c r="BI505" s="139">
        <f>IF(N505="nulová",J505,0)</f>
        <v>0</v>
      </c>
      <c r="BJ505" s="17" t="s">
        <v>85</v>
      </c>
      <c r="BK505" s="139">
        <f>ROUND(I505*H505,2)</f>
        <v>0</v>
      </c>
      <c r="BL505" s="17" t="s">
        <v>243</v>
      </c>
      <c r="BM505" s="138" t="s">
        <v>695</v>
      </c>
    </row>
    <row r="506" spans="2:65" s="1" customFormat="1" ht="10.5">
      <c r="B506" s="32"/>
      <c r="D506" s="140" t="s">
        <v>145</v>
      </c>
      <c r="F506" s="141" t="s">
        <v>696</v>
      </c>
      <c r="I506" s="142"/>
      <c r="L506" s="32"/>
      <c r="M506" s="143"/>
      <c r="T506" s="53"/>
      <c r="AT506" s="17" t="s">
        <v>145</v>
      </c>
      <c r="AU506" s="17" t="s">
        <v>87</v>
      </c>
    </row>
    <row r="507" spans="2:65" s="12" customFormat="1" ht="10.5">
      <c r="B507" s="144"/>
      <c r="D507" s="145" t="s">
        <v>147</v>
      </c>
      <c r="E507" s="146" t="s">
        <v>35</v>
      </c>
      <c r="F507" s="147" t="s">
        <v>697</v>
      </c>
      <c r="H507" s="148">
        <v>28.2</v>
      </c>
      <c r="I507" s="149"/>
      <c r="L507" s="144"/>
      <c r="M507" s="150"/>
      <c r="T507" s="151"/>
      <c r="AT507" s="146" t="s">
        <v>147</v>
      </c>
      <c r="AU507" s="146" t="s">
        <v>87</v>
      </c>
      <c r="AV507" s="12" t="s">
        <v>87</v>
      </c>
      <c r="AW507" s="12" t="s">
        <v>37</v>
      </c>
      <c r="AX507" s="12" t="s">
        <v>77</v>
      </c>
      <c r="AY507" s="146" t="s">
        <v>136</v>
      </c>
    </row>
    <row r="508" spans="2:65" s="13" customFormat="1" ht="10.5">
      <c r="B508" s="152"/>
      <c r="D508" s="145" t="s">
        <v>147</v>
      </c>
      <c r="E508" s="153" t="s">
        <v>35</v>
      </c>
      <c r="F508" s="154" t="s">
        <v>149</v>
      </c>
      <c r="H508" s="155">
        <v>28.2</v>
      </c>
      <c r="I508" s="156"/>
      <c r="L508" s="152"/>
      <c r="M508" s="157"/>
      <c r="T508" s="158"/>
      <c r="AT508" s="153" t="s">
        <v>147</v>
      </c>
      <c r="AU508" s="153" t="s">
        <v>87</v>
      </c>
      <c r="AV508" s="13" t="s">
        <v>143</v>
      </c>
      <c r="AW508" s="13" t="s">
        <v>37</v>
      </c>
      <c r="AX508" s="13" t="s">
        <v>85</v>
      </c>
      <c r="AY508" s="153" t="s">
        <v>136</v>
      </c>
    </row>
    <row r="509" spans="2:65" s="1" customFormat="1" ht="22.25" customHeight="1">
      <c r="B509" s="32"/>
      <c r="C509" s="127" t="s">
        <v>698</v>
      </c>
      <c r="D509" s="127" t="s">
        <v>138</v>
      </c>
      <c r="E509" s="128" t="s">
        <v>699</v>
      </c>
      <c r="F509" s="129" t="s">
        <v>700</v>
      </c>
      <c r="G509" s="130" t="s">
        <v>220</v>
      </c>
      <c r="H509" s="131">
        <v>7.8</v>
      </c>
      <c r="I509" s="132"/>
      <c r="J509" s="133">
        <f>ROUND(I509*H509,2)</f>
        <v>0</v>
      </c>
      <c r="K509" s="129" t="s">
        <v>142</v>
      </c>
      <c r="L509" s="32"/>
      <c r="M509" s="134" t="s">
        <v>35</v>
      </c>
      <c r="N509" s="135" t="s">
        <v>48</v>
      </c>
      <c r="P509" s="136">
        <f>O509*H509</f>
        <v>0</v>
      </c>
      <c r="Q509" s="136">
        <v>6.4280000000000004E-2</v>
      </c>
      <c r="R509" s="136">
        <f>Q509*H509</f>
        <v>0.50138400000000005</v>
      </c>
      <c r="S509" s="136">
        <v>0</v>
      </c>
      <c r="T509" s="137">
        <f>S509*H509</f>
        <v>0</v>
      </c>
      <c r="AR509" s="138" t="s">
        <v>243</v>
      </c>
      <c r="AT509" s="138" t="s">
        <v>138</v>
      </c>
      <c r="AU509" s="138" t="s">
        <v>87</v>
      </c>
      <c r="AY509" s="17" t="s">
        <v>136</v>
      </c>
      <c r="BE509" s="139">
        <f>IF(N509="základní",J509,0)</f>
        <v>0</v>
      </c>
      <c r="BF509" s="139">
        <f>IF(N509="snížená",J509,0)</f>
        <v>0</v>
      </c>
      <c r="BG509" s="139">
        <f>IF(N509="zákl. přenesená",J509,0)</f>
        <v>0</v>
      </c>
      <c r="BH509" s="139">
        <f>IF(N509="sníž. přenesená",J509,0)</f>
        <v>0</v>
      </c>
      <c r="BI509" s="139">
        <f>IF(N509="nulová",J509,0)</f>
        <v>0</v>
      </c>
      <c r="BJ509" s="17" t="s">
        <v>85</v>
      </c>
      <c r="BK509" s="139">
        <f>ROUND(I509*H509,2)</f>
        <v>0</v>
      </c>
      <c r="BL509" s="17" t="s">
        <v>243</v>
      </c>
      <c r="BM509" s="138" t="s">
        <v>701</v>
      </c>
    </row>
    <row r="510" spans="2:65" s="1" customFormat="1" ht="10.5">
      <c r="B510" s="32"/>
      <c r="D510" s="140" t="s">
        <v>145</v>
      </c>
      <c r="F510" s="141" t="s">
        <v>702</v>
      </c>
      <c r="I510" s="142"/>
      <c r="L510" s="32"/>
      <c r="M510" s="143"/>
      <c r="T510" s="53"/>
      <c r="AT510" s="17" t="s">
        <v>145</v>
      </c>
      <c r="AU510" s="17" t="s">
        <v>87</v>
      </c>
    </row>
    <row r="511" spans="2:65" s="12" customFormat="1" ht="10.5">
      <c r="B511" s="144"/>
      <c r="D511" s="145" t="s">
        <v>147</v>
      </c>
      <c r="E511" s="146" t="s">
        <v>35</v>
      </c>
      <c r="F511" s="147" t="s">
        <v>703</v>
      </c>
      <c r="H511" s="148">
        <v>7.8</v>
      </c>
      <c r="I511" s="149"/>
      <c r="L511" s="144"/>
      <c r="M511" s="150"/>
      <c r="T511" s="151"/>
      <c r="AT511" s="146" t="s">
        <v>147</v>
      </c>
      <c r="AU511" s="146" t="s">
        <v>87</v>
      </c>
      <c r="AV511" s="12" t="s">
        <v>87</v>
      </c>
      <c r="AW511" s="12" t="s">
        <v>37</v>
      </c>
      <c r="AX511" s="12" t="s">
        <v>77</v>
      </c>
      <c r="AY511" s="146" t="s">
        <v>136</v>
      </c>
    </row>
    <row r="512" spans="2:65" s="13" customFormat="1" ht="10.5">
      <c r="B512" s="152"/>
      <c r="D512" s="145" t="s">
        <v>147</v>
      </c>
      <c r="E512" s="153" t="s">
        <v>35</v>
      </c>
      <c r="F512" s="154" t="s">
        <v>149</v>
      </c>
      <c r="H512" s="155">
        <v>7.8</v>
      </c>
      <c r="I512" s="156"/>
      <c r="L512" s="152"/>
      <c r="M512" s="157"/>
      <c r="T512" s="158"/>
      <c r="AT512" s="153" t="s">
        <v>147</v>
      </c>
      <c r="AU512" s="153" t="s">
        <v>87</v>
      </c>
      <c r="AV512" s="13" t="s">
        <v>143</v>
      </c>
      <c r="AW512" s="13" t="s">
        <v>37</v>
      </c>
      <c r="AX512" s="13" t="s">
        <v>85</v>
      </c>
      <c r="AY512" s="153" t="s">
        <v>136</v>
      </c>
    </row>
    <row r="513" spans="2:65" s="1" customFormat="1" ht="22.25" customHeight="1">
      <c r="B513" s="32"/>
      <c r="C513" s="127" t="s">
        <v>704</v>
      </c>
      <c r="D513" s="127" t="s">
        <v>138</v>
      </c>
      <c r="E513" s="128" t="s">
        <v>705</v>
      </c>
      <c r="F513" s="129" t="s">
        <v>706</v>
      </c>
      <c r="G513" s="130" t="s">
        <v>220</v>
      </c>
      <c r="H513" s="131">
        <v>27.8</v>
      </c>
      <c r="I513" s="132"/>
      <c r="J513" s="133">
        <f>ROUND(I513*H513,2)</f>
        <v>0</v>
      </c>
      <c r="K513" s="129" t="s">
        <v>142</v>
      </c>
      <c r="L513" s="32"/>
      <c r="M513" s="134" t="s">
        <v>35</v>
      </c>
      <c r="N513" s="135" t="s">
        <v>48</v>
      </c>
      <c r="P513" s="136">
        <f>O513*H513</f>
        <v>0</v>
      </c>
      <c r="Q513" s="136">
        <v>1.532E-2</v>
      </c>
      <c r="R513" s="136">
        <f>Q513*H513</f>
        <v>0.425896</v>
      </c>
      <c r="S513" s="136">
        <v>0</v>
      </c>
      <c r="T513" s="137">
        <f>S513*H513</f>
        <v>0</v>
      </c>
      <c r="AR513" s="138" t="s">
        <v>243</v>
      </c>
      <c r="AT513" s="138" t="s">
        <v>138</v>
      </c>
      <c r="AU513" s="138" t="s">
        <v>87</v>
      </c>
      <c r="AY513" s="17" t="s">
        <v>136</v>
      </c>
      <c r="BE513" s="139">
        <f>IF(N513="základní",J513,0)</f>
        <v>0</v>
      </c>
      <c r="BF513" s="139">
        <f>IF(N513="snížená",J513,0)</f>
        <v>0</v>
      </c>
      <c r="BG513" s="139">
        <f>IF(N513="zákl. přenesená",J513,0)</f>
        <v>0</v>
      </c>
      <c r="BH513" s="139">
        <f>IF(N513="sníž. přenesená",J513,0)</f>
        <v>0</v>
      </c>
      <c r="BI513" s="139">
        <f>IF(N513="nulová",J513,0)</f>
        <v>0</v>
      </c>
      <c r="BJ513" s="17" t="s">
        <v>85</v>
      </c>
      <c r="BK513" s="139">
        <f>ROUND(I513*H513,2)</f>
        <v>0</v>
      </c>
      <c r="BL513" s="17" t="s">
        <v>243</v>
      </c>
      <c r="BM513" s="138" t="s">
        <v>707</v>
      </c>
    </row>
    <row r="514" spans="2:65" s="1" customFormat="1" ht="10.5">
      <c r="B514" s="32"/>
      <c r="D514" s="140" t="s">
        <v>145</v>
      </c>
      <c r="F514" s="141" t="s">
        <v>708</v>
      </c>
      <c r="I514" s="142"/>
      <c r="L514" s="32"/>
      <c r="M514" s="143"/>
      <c r="T514" s="53"/>
      <c r="AT514" s="17" t="s">
        <v>145</v>
      </c>
      <c r="AU514" s="17" t="s">
        <v>87</v>
      </c>
    </row>
    <row r="515" spans="2:65" s="12" customFormat="1" ht="10.5">
      <c r="B515" s="144"/>
      <c r="D515" s="145" t="s">
        <v>147</v>
      </c>
      <c r="E515" s="146" t="s">
        <v>35</v>
      </c>
      <c r="F515" s="147" t="s">
        <v>591</v>
      </c>
      <c r="H515" s="148">
        <v>27.8</v>
      </c>
      <c r="I515" s="149"/>
      <c r="L515" s="144"/>
      <c r="M515" s="150"/>
      <c r="T515" s="151"/>
      <c r="AT515" s="146" t="s">
        <v>147</v>
      </c>
      <c r="AU515" s="146" t="s">
        <v>87</v>
      </c>
      <c r="AV515" s="12" t="s">
        <v>87</v>
      </c>
      <c r="AW515" s="12" t="s">
        <v>37</v>
      </c>
      <c r="AX515" s="12" t="s">
        <v>77</v>
      </c>
      <c r="AY515" s="146" t="s">
        <v>136</v>
      </c>
    </row>
    <row r="516" spans="2:65" s="13" customFormat="1" ht="10.5">
      <c r="B516" s="152"/>
      <c r="D516" s="145" t="s">
        <v>147</v>
      </c>
      <c r="E516" s="153" t="s">
        <v>35</v>
      </c>
      <c r="F516" s="154" t="s">
        <v>149</v>
      </c>
      <c r="H516" s="155">
        <v>27.8</v>
      </c>
      <c r="I516" s="156"/>
      <c r="L516" s="152"/>
      <c r="M516" s="157"/>
      <c r="T516" s="158"/>
      <c r="AT516" s="153" t="s">
        <v>147</v>
      </c>
      <c r="AU516" s="153" t="s">
        <v>87</v>
      </c>
      <c r="AV516" s="13" t="s">
        <v>143</v>
      </c>
      <c r="AW516" s="13" t="s">
        <v>37</v>
      </c>
      <c r="AX516" s="13" t="s">
        <v>85</v>
      </c>
      <c r="AY516" s="153" t="s">
        <v>136</v>
      </c>
    </row>
    <row r="517" spans="2:65" s="1" customFormat="1" ht="15.75" customHeight="1">
      <c r="B517" s="32"/>
      <c r="C517" s="127" t="s">
        <v>709</v>
      </c>
      <c r="D517" s="127" t="s">
        <v>138</v>
      </c>
      <c r="E517" s="128" t="s">
        <v>710</v>
      </c>
      <c r="F517" s="129" t="s">
        <v>711</v>
      </c>
      <c r="G517" s="130" t="s">
        <v>141</v>
      </c>
      <c r="H517" s="131">
        <v>324.315</v>
      </c>
      <c r="I517" s="132"/>
      <c r="J517" s="133">
        <f>ROUND(I517*H517,2)</f>
        <v>0</v>
      </c>
      <c r="K517" s="129" t="s">
        <v>142</v>
      </c>
      <c r="L517" s="32"/>
      <c r="M517" s="134" t="s">
        <v>35</v>
      </c>
      <c r="N517" s="135" t="s">
        <v>48</v>
      </c>
      <c r="P517" s="136">
        <f>O517*H517</f>
        <v>0</v>
      </c>
      <c r="Q517" s="136">
        <v>2.5999999999999998E-4</v>
      </c>
      <c r="R517" s="136">
        <f>Q517*H517</f>
        <v>8.4321899999999991E-2</v>
      </c>
      <c r="S517" s="136">
        <v>0</v>
      </c>
      <c r="T517" s="137">
        <f>S517*H517</f>
        <v>0</v>
      </c>
      <c r="AR517" s="138" t="s">
        <v>243</v>
      </c>
      <c r="AT517" s="138" t="s">
        <v>138</v>
      </c>
      <c r="AU517" s="138" t="s">
        <v>87</v>
      </c>
      <c r="AY517" s="17" t="s">
        <v>136</v>
      </c>
      <c r="BE517" s="139">
        <f>IF(N517="základní",J517,0)</f>
        <v>0</v>
      </c>
      <c r="BF517" s="139">
        <f>IF(N517="snížená",J517,0)</f>
        <v>0</v>
      </c>
      <c r="BG517" s="139">
        <f>IF(N517="zákl. přenesená",J517,0)</f>
        <v>0</v>
      </c>
      <c r="BH517" s="139">
        <f>IF(N517="sníž. přenesená",J517,0)</f>
        <v>0</v>
      </c>
      <c r="BI517" s="139">
        <f>IF(N517="nulová",J517,0)</f>
        <v>0</v>
      </c>
      <c r="BJ517" s="17" t="s">
        <v>85</v>
      </c>
      <c r="BK517" s="139">
        <f>ROUND(I517*H517,2)</f>
        <v>0</v>
      </c>
      <c r="BL517" s="17" t="s">
        <v>243</v>
      </c>
      <c r="BM517" s="138" t="s">
        <v>712</v>
      </c>
    </row>
    <row r="518" spans="2:65" s="1" customFormat="1" ht="10.5">
      <c r="B518" s="32"/>
      <c r="D518" s="140" t="s">
        <v>145</v>
      </c>
      <c r="F518" s="141" t="s">
        <v>713</v>
      </c>
      <c r="I518" s="142"/>
      <c r="L518" s="32"/>
      <c r="M518" s="143"/>
      <c r="T518" s="53"/>
      <c r="AT518" s="17" t="s">
        <v>145</v>
      </c>
      <c r="AU518" s="17" t="s">
        <v>87</v>
      </c>
    </row>
    <row r="519" spans="2:65" s="12" customFormat="1" ht="10.5">
      <c r="B519" s="144"/>
      <c r="D519" s="145" t="s">
        <v>147</v>
      </c>
      <c r="E519" s="146" t="s">
        <v>35</v>
      </c>
      <c r="F519" s="147" t="s">
        <v>671</v>
      </c>
      <c r="H519" s="148">
        <v>324.315</v>
      </c>
      <c r="I519" s="149"/>
      <c r="L519" s="144"/>
      <c r="M519" s="150"/>
      <c r="T519" s="151"/>
      <c r="AT519" s="146" t="s">
        <v>147</v>
      </c>
      <c r="AU519" s="146" t="s">
        <v>87</v>
      </c>
      <c r="AV519" s="12" t="s">
        <v>87</v>
      </c>
      <c r="AW519" s="12" t="s">
        <v>37</v>
      </c>
      <c r="AX519" s="12" t="s">
        <v>77</v>
      </c>
      <c r="AY519" s="146" t="s">
        <v>136</v>
      </c>
    </row>
    <row r="520" spans="2:65" s="13" customFormat="1" ht="10.5">
      <c r="B520" s="152"/>
      <c r="D520" s="145" t="s">
        <v>147</v>
      </c>
      <c r="E520" s="153" t="s">
        <v>35</v>
      </c>
      <c r="F520" s="154" t="s">
        <v>149</v>
      </c>
      <c r="H520" s="155">
        <v>324.315</v>
      </c>
      <c r="I520" s="156"/>
      <c r="L520" s="152"/>
      <c r="M520" s="157"/>
      <c r="T520" s="158"/>
      <c r="AT520" s="153" t="s">
        <v>147</v>
      </c>
      <c r="AU520" s="153" t="s">
        <v>87</v>
      </c>
      <c r="AV520" s="13" t="s">
        <v>143</v>
      </c>
      <c r="AW520" s="13" t="s">
        <v>37</v>
      </c>
      <c r="AX520" s="13" t="s">
        <v>85</v>
      </c>
      <c r="AY520" s="153" t="s">
        <v>136</v>
      </c>
    </row>
    <row r="521" spans="2:65" s="1" customFormat="1" ht="15.75" customHeight="1">
      <c r="B521" s="32"/>
      <c r="C521" s="127" t="s">
        <v>714</v>
      </c>
      <c r="D521" s="127" t="s">
        <v>138</v>
      </c>
      <c r="E521" s="128" t="s">
        <v>715</v>
      </c>
      <c r="F521" s="129" t="s">
        <v>716</v>
      </c>
      <c r="G521" s="130" t="s">
        <v>246</v>
      </c>
      <c r="H521" s="131">
        <v>4</v>
      </c>
      <c r="I521" s="132"/>
      <c r="J521" s="133">
        <f>ROUND(I521*H521,2)</f>
        <v>0</v>
      </c>
      <c r="K521" s="129" t="s">
        <v>142</v>
      </c>
      <c r="L521" s="32"/>
      <c r="M521" s="134" t="s">
        <v>35</v>
      </c>
      <c r="N521" s="135" t="s">
        <v>48</v>
      </c>
      <c r="P521" s="136">
        <f>O521*H521</f>
        <v>0</v>
      </c>
      <c r="Q521" s="136">
        <v>0</v>
      </c>
      <c r="R521" s="136">
        <f>Q521*H521</f>
        <v>0</v>
      </c>
      <c r="S521" s="136">
        <v>0</v>
      </c>
      <c r="T521" s="137">
        <f>S521*H521</f>
        <v>0</v>
      </c>
      <c r="AR521" s="138" t="s">
        <v>243</v>
      </c>
      <c r="AT521" s="138" t="s">
        <v>138</v>
      </c>
      <c r="AU521" s="138" t="s">
        <v>87</v>
      </c>
      <c r="AY521" s="17" t="s">
        <v>136</v>
      </c>
      <c r="BE521" s="139">
        <f>IF(N521="základní",J521,0)</f>
        <v>0</v>
      </c>
      <c r="BF521" s="139">
        <f>IF(N521="snížená",J521,0)</f>
        <v>0</v>
      </c>
      <c r="BG521" s="139">
        <f>IF(N521="zákl. přenesená",J521,0)</f>
        <v>0</v>
      </c>
      <c r="BH521" s="139">
        <f>IF(N521="sníž. přenesená",J521,0)</f>
        <v>0</v>
      </c>
      <c r="BI521" s="139">
        <f>IF(N521="nulová",J521,0)</f>
        <v>0</v>
      </c>
      <c r="BJ521" s="17" t="s">
        <v>85</v>
      </c>
      <c r="BK521" s="139">
        <f>ROUND(I521*H521,2)</f>
        <v>0</v>
      </c>
      <c r="BL521" s="17" t="s">
        <v>243</v>
      </c>
      <c r="BM521" s="138" t="s">
        <v>717</v>
      </c>
    </row>
    <row r="522" spans="2:65" s="1" customFormat="1" ht="10.5">
      <c r="B522" s="32"/>
      <c r="D522" s="140" t="s">
        <v>145</v>
      </c>
      <c r="F522" s="141" t="s">
        <v>718</v>
      </c>
      <c r="I522" s="142"/>
      <c r="L522" s="32"/>
      <c r="M522" s="143"/>
      <c r="T522" s="53"/>
      <c r="AT522" s="17" t="s">
        <v>145</v>
      </c>
      <c r="AU522" s="17" t="s">
        <v>87</v>
      </c>
    </row>
    <row r="523" spans="2:65" s="14" customFormat="1" ht="10.5">
      <c r="B523" s="159"/>
      <c r="D523" s="145" t="s">
        <v>147</v>
      </c>
      <c r="E523" s="160" t="s">
        <v>35</v>
      </c>
      <c r="F523" s="161" t="s">
        <v>719</v>
      </c>
      <c r="H523" s="160" t="s">
        <v>35</v>
      </c>
      <c r="I523" s="162"/>
      <c r="L523" s="159"/>
      <c r="M523" s="163"/>
      <c r="T523" s="164"/>
      <c r="AT523" s="160" t="s">
        <v>147</v>
      </c>
      <c r="AU523" s="160" t="s">
        <v>87</v>
      </c>
      <c r="AV523" s="14" t="s">
        <v>85</v>
      </c>
      <c r="AW523" s="14" t="s">
        <v>37</v>
      </c>
      <c r="AX523" s="14" t="s">
        <v>77</v>
      </c>
      <c r="AY523" s="160" t="s">
        <v>136</v>
      </c>
    </row>
    <row r="524" spans="2:65" s="12" customFormat="1" ht="10.5">
      <c r="B524" s="144"/>
      <c r="D524" s="145" t="s">
        <v>147</v>
      </c>
      <c r="E524" s="146" t="s">
        <v>35</v>
      </c>
      <c r="F524" s="147" t="s">
        <v>143</v>
      </c>
      <c r="H524" s="148">
        <v>4</v>
      </c>
      <c r="I524" s="149"/>
      <c r="L524" s="144"/>
      <c r="M524" s="150"/>
      <c r="T524" s="151"/>
      <c r="AT524" s="146" t="s">
        <v>147</v>
      </c>
      <c r="AU524" s="146" t="s">
        <v>87</v>
      </c>
      <c r="AV524" s="12" t="s">
        <v>87</v>
      </c>
      <c r="AW524" s="12" t="s">
        <v>37</v>
      </c>
      <c r="AX524" s="12" t="s">
        <v>77</v>
      </c>
      <c r="AY524" s="146" t="s">
        <v>136</v>
      </c>
    </row>
    <row r="525" spans="2:65" s="13" customFormat="1" ht="10.5">
      <c r="B525" s="152"/>
      <c r="D525" s="145" t="s">
        <v>147</v>
      </c>
      <c r="E525" s="153" t="s">
        <v>35</v>
      </c>
      <c r="F525" s="154" t="s">
        <v>149</v>
      </c>
      <c r="H525" s="155">
        <v>4</v>
      </c>
      <c r="I525" s="156"/>
      <c r="L525" s="152"/>
      <c r="M525" s="157"/>
      <c r="T525" s="158"/>
      <c r="AT525" s="153" t="s">
        <v>147</v>
      </c>
      <c r="AU525" s="153" t="s">
        <v>87</v>
      </c>
      <c r="AV525" s="13" t="s">
        <v>143</v>
      </c>
      <c r="AW525" s="13" t="s">
        <v>37</v>
      </c>
      <c r="AX525" s="13" t="s">
        <v>85</v>
      </c>
      <c r="AY525" s="153" t="s">
        <v>136</v>
      </c>
    </row>
    <row r="526" spans="2:65" s="1" customFormat="1" ht="15.75" customHeight="1">
      <c r="B526" s="32"/>
      <c r="C526" s="127" t="s">
        <v>720</v>
      </c>
      <c r="D526" s="127" t="s">
        <v>138</v>
      </c>
      <c r="E526" s="128" t="s">
        <v>721</v>
      </c>
      <c r="F526" s="129" t="s">
        <v>722</v>
      </c>
      <c r="G526" s="130" t="s">
        <v>246</v>
      </c>
      <c r="H526" s="131">
        <v>1</v>
      </c>
      <c r="I526" s="132"/>
      <c r="J526" s="133">
        <f>ROUND(I526*H526,2)</f>
        <v>0</v>
      </c>
      <c r="K526" s="129" t="s">
        <v>142</v>
      </c>
      <c r="L526" s="32"/>
      <c r="M526" s="134" t="s">
        <v>35</v>
      </c>
      <c r="N526" s="135" t="s">
        <v>48</v>
      </c>
      <c r="P526" s="136">
        <f>O526*H526</f>
        <v>0</v>
      </c>
      <c r="Q526" s="136">
        <v>0</v>
      </c>
      <c r="R526" s="136">
        <f>Q526*H526</f>
        <v>0</v>
      </c>
      <c r="S526" s="136">
        <v>0</v>
      </c>
      <c r="T526" s="137">
        <f>S526*H526</f>
        <v>0</v>
      </c>
      <c r="AR526" s="138" t="s">
        <v>243</v>
      </c>
      <c r="AT526" s="138" t="s">
        <v>138</v>
      </c>
      <c r="AU526" s="138" t="s">
        <v>87</v>
      </c>
      <c r="AY526" s="17" t="s">
        <v>136</v>
      </c>
      <c r="BE526" s="139">
        <f>IF(N526="základní",J526,0)</f>
        <v>0</v>
      </c>
      <c r="BF526" s="139">
        <f>IF(N526="snížená",J526,0)</f>
        <v>0</v>
      </c>
      <c r="BG526" s="139">
        <f>IF(N526="zákl. přenesená",J526,0)</f>
        <v>0</v>
      </c>
      <c r="BH526" s="139">
        <f>IF(N526="sníž. přenesená",J526,0)</f>
        <v>0</v>
      </c>
      <c r="BI526" s="139">
        <f>IF(N526="nulová",J526,0)</f>
        <v>0</v>
      </c>
      <c r="BJ526" s="17" t="s">
        <v>85</v>
      </c>
      <c r="BK526" s="139">
        <f>ROUND(I526*H526,2)</f>
        <v>0</v>
      </c>
      <c r="BL526" s="17" t="s">
        <v>243</v>
      </c>
      <c r="BM526" s="138" t="s">
        <v>723</v>
      </c>
    </row>
    <row r="527" spans="2:65" s="1" customFormat="1" ht="10.5">
      <c r="B527" s="32"/>
      <c r="D527" s="140" t="s">
        <v>145</v>
      </c>
      <c r="F527" s="141" t="s">
        <v>724</v>
      </c>
      <c r="I527" s="142"/>
      <c r="L527" s="32"/>
      <c r="M527" s="143"/>
      <c r="T527" s="53"/>
      <c r="AT527" s="17" t="s">
        <v>145</v>
      </c>
      <c r="AU527" s="17" t="s">
        <v>87</v>
      </c>
    </row>
    <row r="528" spans="2:65" s="12" customFormat="1" ht="10.5">
      <c r="B528" s="144"/>
      <c r="D528" s="145" t="s">
        <v>147</v>
      </c>
      <c r="E528" s="146" t="s">
        <v>35</v>
      </c>
      <c r="F528" s="147" t="s">
        <v>85</v>
      </c>
      <c r="H528" s="148">
        <v>1</v>
      </c>
      <c r="I528" s="149"/>
      <c r="L528" s="144"/>
      <c r="M528" s="150"/>
      <c r="T528" s="151"/>
      <c r="AT528" s="146" t="s">
        <v>147</v>
      </c>
      <c r="AU528" s="146" t="s">
        <v>87</v>
      </c>
      <c r="AV528" s="12" t="s">
        <v>87</v>
      </c>
      <c r="AW528" s="12" t="s">
        <v>37</v>
      </c>
      <c r="AX528" s="12" t="s">
        <v>77</v>
      </c>
      <c r="AY528" s="146" t="s">
        <v>136</v>
      </c>
    </row>
    <row r="529" spans="2:65" s="13" customFormat="1" ht="10.5">
      <c r="B529" s="152"/>
      <c r="D529" s="145" t="s">
        <v>147</v>
      </c>
      <c r="E529" s="153" t="s">
        <v>35</v>
      </c>
      <c r="F529" s="154" t="s">
        <v>149</v>
      </c>
      <c r="H529" s="155">
        <v>1</v>
      </c>
      <c r="I529" s="156"/>
      <c r="L529" s="152"/>
      <c r="M529" s="157"/>
      <c r="T529" s="158"/>
      <c r="AT529" s="153" t="s">
        <v>147</v>
      </c>
      <c r="AU529" s="153" t="s">
        <v>87</v>
      </c>
      <c r="AV529" s="13" t="s">
        <v>143</v>
      </c>
      <c r="AW529" s="13" t="s">
        <v>37</v>
      </c>
      <c r="AX529" s="13" t="s">
        <v>85</v>
      </c>
      <c r="AY529" s="153" t="s">
        <v>136</v>
      </c>
    </row>
    <row r="530" spans="2:65" s="1" customFormat="1" ht="24.75" customHeight="1">
      <c r="B530" s="32"/>
      <c r="C530" s="165" t="s">
        <v>725</v>
      </c>
      <c r="D530" s="165" t="s">
        <v>180</v>
      </c>
      <c r="E530" s="166" t="s">
        <v>726</v>
      </c>
      <c r="F530" s="167" t="s">
        <v>727</v>
      </c>
      <c r="G530" s="168" t="s">
        <v>728</v>
      </c>
      <c r="H530" s="169">
        <v>1</v>
      </c>
      <c r="I530" s="170"/>
      <c r="J530" s="171">
        <f>ROUND(I530*H530,2)</f>
        <v>0</v>
      </c>
      <c r="K530" s="167" t="s">
        <v>142</v>
      </c>
      <c r="L530" s="172"/>
      <c r="M530" s="173" t="s">
        <v>35</v>
      </c>
      <c r="N530" s="174" t="s">
        <v>48</v>
      </c>
      <c r="P530" s="136">
        <f>O530*H530</f>
        <v>0</v>
      </c>
      <c r="Q530" s="136">
        <v>7.6E-3</v>
      </c>
      <c r="R530" s="136">
        <f>Q530*H530</f>
        <v>7.6E-3</v>
      </c>
      <c r="S530" s="136">
        <v>0</v>
      </c>
      <c r="T530" s="137">
        <f>S530*H530</f>
        <v>0</v>
      </c>
      <c r="AR530" s="138" t="s">
        <v>326</v>
      </c>
      <c r="AT530" s="138" t="s">
        <v>180</v>
      </c>
      <c r="AU530" s="138" t="s">
        <v>87</v>
      </c>
      <c r="AY530" s="17" t="s">
        <v>136</v>
      </c>
      <c r="BE530" s="139">
        <f>IF(N530="základní",J530,0)</f>
        <v>0</v>
      </c>
      <c r="BF530" s="139">
        <f>IF(N530="snížená",J530,0)</f>
        <v>0</v>
      </c>
      <c r="BG530" s="139">
        <f>IF(N530="zákl. přenesená",J530,0)</f>
        <v>0</v>
      </c>
      <c r="BH530" s="139">
        <f>IF(N530="sníž. přenesená",J530,0)</f>
        <v>0</v>
      </c>
      <c r="BI530" s="139">
        <f>IF(N530="nulová",J530,0)</f>
        <v>0</v>
      </c>
      <c r="BJ530" s="17" t="s">
        <v>85</v>
      </c>
      <c r="BK530" s="139">
        <f>ROUND(I530*H530,2)</f>
        <v>0</v>
      </c>
      <c r="BL530" s="17" t="s">
        <v>243</v>
      </c>
      <c r="BM530" s="138" t="s">
        <v>729</v>
      </c>
    </row>
    <row r="531" spans="2:65" s="12" customFormat="1" ht="10.5">
      <c r="B531" s="144"/>
      <c r="D531" s="145" t="s">
        <v>147</v>
      </c>
      <c r="E531" s="146" t="s">
        <v>35</v>
      </c>
      <c r="F531" s="147" t="s">
        <v>85</v>
      </c>
      <c r="H531" s="148">
        <v>1</v>
      </c>
      <c r="I531" s="149"/>
      <c r="L531" s="144"/>
      <c r="M531" s="150"/>
      <c r="T531" s="151"/>
      <c r="AT531" s="146" t="s">
        <v>147</v>
      </c>
      <c r="AU531" s="146" t="s">
        <v>87</v>
      </c>
      <c r="AV531" s="12" t="s">
        <v>87</v>
      </c>
      <c r="AW531" s="12" t="s">
        <v>37</v>
      </c>
      <c r="AX531" s="12" t="s">
        <v>77</v>
      </c>
      <c r="AY531" s="146" t="s">
        <v>136</v>
      </c>
    </row>
    <row r="532" spans="2:65" s="13" customFormat="1" ht="10.5">
      <c r="B532" s="152"/>
      <c r="D532" s="145" t="s">
        <v>147</v>
      </c>
      <c r="E532" s="153" t="s">
        <v>35</v>
      </c>
      <c r="F532" s="154" t="s">
        <v>149</v>
      </c>
      <c r="H532" s="155">
        <v>1</v>
      </c>
      <c r="I532" s="156"/>
      <c r="L532" s="152"/>
      <c r="M532" s="157"/>
      <c r="T532" s="158"/>
      <c r="AT532" s="153" t="s">
        <v>147</v>
      </c>
      <c r="AU532" s="153" t="s">
        <v>87</v>
      </c>
      <c r="AV532" s="13" t="s">
        <v>143</v>
      </c>
      <c r="AW532" s="13" t="s">
        <v>37</v>
      </c>
      <c r="AX532" s="13" t="s">
        <v>85</v>
      </c>
      <c r="AY532" s="153" t="s">
        <v>136</v>
      </c>
    </row>
    <row r="533" spans="2:65" s="1" customFormat="1" ht="15.75" customHeight="1">
      <c r="B533" s="32"/>
      <c r="C533" s="127" t="s">
        <v>730</v>
      </c>
      <c r="D533" s="127" t="s">
        <v>138</v>
      </c>
      <c r="E533" s="128" t="s">
        <v>731</v>
      </c>
      <c r="F533" s="129" t="s">
        <v>732</v>
      </c>
      <c r="G533" s="130" t="s">
        <v>141</v>
      </c>
      <c r="H533" s="131">
        <v>325</v>
      </c>
      <c r="I533" s="132"/>
      <c r="J533" s="133">
        <f>ROUND(I533*H533,2)</f>
        <v>0</v>
      </c>
      <c r="K533" s="129" t="s">
        <v>142</v>
      </c>
      <c r="L533" s="32"/>
      <c r="M533" s="134" t="s">
        <v>35</v>
      </c>
      <c r="N533" s="135" t="s">
        <v>48</v>
      </c>
      <c r="P533" s="136">
        <f>O533*H533</f>
        <v>0</v>
      </c>
      <c r="Q533" s="136">
        <v>2.5999999999999998E-4</v>
      </c>
      <c r="R533" s="136">
        <f>Q533*H533</f>
        <v>8.4499999999999992E-2</v>
      </c>
      <c r="S533" s="136">
        <v>0</v>
      </c>
      <c r="T533" s="137">
        <f>S533*H533</f>
        <v>0</v>
      </c>
      <c r="AR533" s="138" t="s">
        <v>243</v>
      </c>
      <c r="AT533" s="138" t="s">
        <v>138</v>
      </c>
      <c r="AU533" s="138" t="s">
        <v>87</v>
      </c>
      <c r="AY533" s="17" t="s">
        <v>136</v>
      </c>
      <c r="BE533" s="139">
        <f>IF(N533="základní",J533,0)</f>
        <v>0</v>
      </c>
      <c r="BF533" s="139">
        <f>IF(N533="snížená",J533,0)</f>
        <v>0</v>
      </c>
      <c r="BG533" s="139">
        <f>IF(N533="zákl. přenesená",J533,0)</f>
        <v>0</v>
      </c>
      <c r="BH533" s="139">
        <f>IF(N533="sníž. přenesená",J533,0)</f>
        <v>0</v>
      </c>
      <c r="BI533" s="139">
        <f>IF(N533="nulová",J533,0)</f>
        <v>0</v>
      </c>
      <c r="BJ533" s="17" t="s">
        <v>85</v>
      </c>
      <c r="BK533" s="139">
        <f>ROUND(I533*H533,2)</f>
        <v>0</v>
      </c>
      <c r="BL533" s="17" t="s">
        <v>243</v>
      </c>
      <c r="BM533" s="138" t="s">
        <v>733</v>
      </c>
    </row>
    <row r="534" spans="2:65" s="1" customFormat="1" ht="10.5">
      <c r="B534" s="32"/>
      <c r="D534" s="140" t="s">
        <v>145</v>
      </c>
      <c r="F534" s="141" t="s">
        <v>734</v>
      </c>
      <c r="I534" s="142"/>
      <c r="L534" s="32"/>
      <c r="M534" s="143"/>
      <c r="T534" s="53"/>
      <c r="AT534" s="17" t="s">
        <v>145</v>
      </c>
      <c r="AU534" s="17" t="s">
        <v>87</v>
      </c>
    </row>
    <row r="535" spans="2:65" s="12" customFormat="1" ht="10.5">
      <c r="B535" s="144"/>
      <c r="D535" s="145" t="s">
        <v>147</v>
      </c>
      <c r="E535" s="146" t="s">
        <v>35</v>
      </c>
      <c r="F535" s="147" t="s">
        <v>735</v>
      </c>
      <c r="H535" s="148">
        <v>325</v>
      </c>
      <c r="I535" s="149"/>
      <c r="L535" s="144"/>
      <c r="M535" s="150"/>
      <c r="T535" s="151"/>
      <c r="AT535" s="146" t="s">
        <v>147</v>
      </c>
      <c r="AU535" s="146" t="s">
        <v>87</v>
      </c>
      <c r="AV535" s="12" t="s">
        <v>87</v>
      </c>
      <c r="AW535" s="12" t="s">
        <v>37</v>
      </c>
      <c r="AX535" s="12" t="s">
        <v>77</v>
      </c>
      <c r="AY535" s="146" t="s">
        <v>136</v>
      </c>
    </row>
    <row r="536" spans="2:65" s="13" customFormat="1" ht="10.5">
      <c r="B536" s="152"/>
      <c r="D536" s="145" t="s">
        <v>147</v>
      </c>
      <c r="E536" s="153" t="s">
        <v>35</v>
      </c>
      <c r="F536" s="154" t="s">
        <v>149</v>
      </c>
      <c r="H536" s="155">
        <v>325</v>
      </c>
      <c r="I536" s="156"/>
      <c r="L536" s="152"/>
      <c r="M536" s="157"/>
      <c r="T536" s="158"/>
      <c r="AT536" s="153" t="s">
        <v>147</v>
      </c>
      <c r="AU536" s="153" t="s">
        <v>87</v>
      </c>
      <c r="AV536" s="13" t="s">
        <v>143</v>
      </c>
      <c r="AW536" s="13" t="s">
        <v>37</v>
      </c>
      <c r="AX536" s="13" t="s">
        <v>85</v>
      </c>
      <c r="AY536" s="153" t="s">
        <v>136</v>
      </c>
    </row>
    <row r="537" spans="2:65" s="1" customFormat="1" ht="24.75" customHeight="1">
      <c r="B537" s="32"/>
      <c r="C537" s="127" t="s">
        <v>736</v>
      </c>
      <c r="D537" s="127" t="s">
        <v>138</v>
      </c>
      <c r="E537" s="128" t="s">
        <v>737</v>
      </c>
      <c r="F537" s="129" t="s">
        <v>738</v>
      </c>
      <c r="G537" s="130" t="s">
        <v>440</v>
      </c>
      <c r="H537" s="175"/>
      <c r="I537" s="132"/>
      <c r="J537" s="133">
        <f>ROUND(I537*H537,2)</f>
        <v>0</v>
      </c>
      <c r="K537" s="129" t="s">
        <v>142</v>
      </c>
      <c r="L537" s="32"/>
      <c r="M537" s="134" t="s">
        <v>35</v>
      </c>
      <c r="N537" s="135" t="s">
        <v>48</v>
      </c>
      <c r="P537" s="136">
        <f>O537*H537</f>
        <v>0</v>
      </c>
      <c r="Q537" s="136">
        <v>0</v>
      </c>
      <c r="R537" s="136">
        <f>Q537*H537</f>
        <v>0</v>
      </c>
      <c r="S537" s="136">
        <v>0</v>
      </c>
      <c r="T537" s="137">
        <f>S537*H537</f>
        <v>0</v>
      </c>
      <c r="AR537" s="138" t="s">
        <v>243</v>
      </c>
      <c r="AT537" s="138" t="s">
        <v>138</v>
      </c>
      <c r="AU537" s="138" t="s">
        <v>87</v>
      </c>
      <c r="AY537" s="17" t="s">
        <v>136</v>
      </c>
      <c r="BE537" s="139">
        <f>IF(N537="základní",J537,0)</f>
        <v>0</v>
      </c>
      <c r="BF537" s="139">
        <f>IF(N537="snížená",J537,0)</f>
        <v>0</v>
      </c>
      <c r="BG537" s="139">
        <f>IF(N537="zákl. přenesená",J537,0)</f>
        <v>0</v>
      </c>
      <c r="BH537" s="139">
        <f>IF(N537="sníž. přenesená",J537,0)</f>
        <v>0</v>
      </c>
      <c r="BI537" s="139">
        <f>IF(N537="nulová",J537,0)</f>
        <v>0</v>
      </c>
      <c r="BJ537" s="17" t="s">
        <v>85</v>
      </c>
      <c r="BK537" s="139">
        <f>ROUND(I537*H537,2)</f>
        <v>0</v>
      </c>
      <c r="BL537" s="17" t="s">
        <v>243</v>
      </c>
      <c r="BM537" s="138" t="s">
        <v>739</v>
      </c>
    </row>
    <row r="538" spans="2:65" s="1" customFormat="1" ht="10.5">
      <c r="B538" s="32"/>
      <c r="D538" s="140" t="s">
        <v>145</v>
      </c>
      <c r="F538" s="141" t="s">
        <v>740</v>
      </c>
      <c r="I538" s="142"/>
      <c r="L538" s="32"/>
      <c r="M538" s="143"/>
      <c r="T538" s="53"/>
      <c r="AT538" s="17" t="s">
        <v>145</v>
      </c>
      <c r="AU538" s="17" t="s">
        <v>87</v>
      </c>
    </row>
    <row r="539" spans="2:65" s="11" customFormat="1" ht="22.75" customHeight="1">
      <c r="B539" s="115"/>
      <c r="D539" s="116" t="s">
        <v>76</v>
      </c>
      <c r="E539" s="125" t="s">
        <v>741</v>
      </c>
      <c r="F539" s="125" t="s">
        <v>742</v>
      </c>
      <c r="I539" s="118"/>
      <c r="J539" s="126">
        <f>BK539</f>
        <v>0</v>
      </c>
      <c r="L539" s="115"/>
      <c r="M539" s="120"/>
      <c r="P539" s="121">
        <f>SUM(P540:P546)</f>
        <v>0</v>
      </c>
      <c r="R539" s="121">
        <f>SUM(R540:R546)</f>
        <v>2.9851359999999997E-2</v>
      </c>
      <c r="T539" s="122">
        <f>SUM(T540:T546)</f>
        <v>0</v>
      </c>
      <c r="AR539" s="116" t="s">
        <v>87</v>
      </c>
      <c r="AT539" s="123" t="s">
        <v>76</v>
      </c>
      <c r="AU539" s="123" t="s">
        <v>85</v>
      </c>
      <c r="AY539" s="116" t="s">
        <v>136</v>
      </c>
      <c r="BK539" s="124">
        <f>SUM(BK540:BK546)</f>
        <v>0</v>
      </c>
    </row>
    <row r="540" spans="2:65" s="1" customFormat="1" ht="24.75" customHeight="1">
      <c r="B540" s="32"/>
      <c r="C540" s="127" t="s">
        <v>743</v>
      </c>
      <c r="D540" s="127" t="s">
        <v>138</v>
      </c>
      <c r="E540" s="128" t="s">
        <v>744</v>
      </c>
      <c r="F540" s="129" t="s">
        <v>745</v>
      </c>
      <c r="G540" s="130" t="s">
        <v>141</v>
      </c>
      <c r="H540" s="131">
        <v>135.68799999999999</v>
      </c>
      <c r="I540" s="132"/>
      <c r="J540" s="133">
        <f>ROUND(I540*H540,2)</f>
        <v>0</v>
      </c>
      <c r="K540" s="129" t="s">
        <v>142</v>
      </c>
      <c r="L540" s="32"/>
      <c r="M540" s="134" t="s">
        <v>35</v>
      </c>
      <c r="N540" s="135" t="s">
        <v>48</v>
      </c>
      <c r="P540" s="136">
        <f>O540*H540</f>
        <v>0</v>
      </c>
      <c r="Q540" s="136">
        <v>2.2000000000000001E-4</v>
      </c>
      <c r="R540" s="136">
        <f>Q540*H540</f>
        <v>2.9851359999999997E-2</v>
      </c>
      <c r="S540" s="136">
        <v>0</v>
      </c>
      <c r="T540" s="137">
        <f>S540*H540</f>
        <v>0</v>
      </c>
      <c r="AR540" s="138" t="s">
        <v>243</v>
      </c>
      <c r="AT540" s="138" t="s">
        <v>138</v>
      </c>
      <c r="AU540" s="138" t="s">
        <v>87</v>
      </c>
      <c r="AY540" s="17" t="s">
        <v>136</v>
      </c>
      <c r="BE540" s="139">
        <f>IF(N540="základní",J540,0)</f>
        <v>0</v>
      </c>
      <c r="BF540" s="139">
        <f>IF(N540="snížená",J540,0)</f>
        <v>0</v>
      </c>
      <c r="BG540" s="139">
        <f>IF(N540="zákl. přenesená",J540,0)</f>
        <v>0</v>
      </c>
      <c r="BH540" s="139">
        <f>IF(N540="sníž. přenesená",J540,0)</f>
        <v>0</v>
      </c>
      <c r="BI540" s="139">
        <f>IF(N540="nulová",J540,0)</f>
        <v>0</v>
      </c>
      <c r="BJ540" s="17" t="s">
        <v>85</v>
      </c>
      <c r="BK540" s="139">
        <f>ROUND(I540*H540,2)</f>
        <v>0</v>
      </c>
      <c r="BL540" s="17" t="s">
        <v>243</v>
      </c>
      <c r="BM540" s="138" t="s">
        <v>746</v>
      </c>
    </row>
    <row r="541" spans="2:65" s="1" customFormat="1" ht="10.5">
      <c r="B541" s="32"/>
      <c r="D541" s="140" t="s">
        <v>145</v>
      </c>
      <c r="F541" s="141" t="s">
        <v>747</v>
      </c>
      <c r="I541" s="142"/>
      <c r="L541" s="32"/>
      <c r="M541" s="143"/>
      <c r="T541" s="53"/>
      <c r="AT541" s="17" t="s">
        <v>145</v>
      </c>
      <c r="AU541" s="17" t="s">
        <v>87</v>
      </c>
    </row>
    <row r="542" spans="2:65" s="14" customFormat="1" ht="10.5">
      <c r="B542" s="159"/>
      <c r="D542" s="145" t="s">
        <v>147</v>
      </c>
      <c r="E542" s="160" t="s">
        <v>35</v>
      </c>
      <c r="F542" s="161" t="s">
        <v>748</v>
      </c>
      <c r="H542" s="160" t="s">
        <v>35</v>
      </c>
      <c r="I542" s="162"/>
      <c r="L542" s="159"/>
      <c r="M542" s="163"/>
      <c r="T542" s="164"/>
      <c r="AT542" s="160" t="s">
        <v>147</v>
      </c>
      <c r="AU542" s="160" t="s">
        <v>87</v>
      </c>
      <c r="AV542" s="14" t="s">
        <v>85</v>
      </c>
      <c r="AW542" s="14" t="s">
        <v>37</v>
      </c>
      <c r="AX542" s="14" t="s">
        <v>77</v>
      </c>
      <c r="AY542" s="160" t="s">
        <v>136</v>
      </c>
    </row>
    <row r="543" spans="2:65" s="12" customFormat="1" ht="10.5">
      <c r="B543" s="144"/>
      <c r="D543" s="145" t="s">
        <v>147</v>
      </c>
      <c r="E543" s="146" t="s">
        <v>35</v>
      </c>
      <c r="F543" s="147" t="s">
        <v>749</v>
      </c>
      <c r="H543" s="148">
        <v>113.8</v>
      </c>
      <c r="I543" s="149"/>
      <c r="L543" s="144"/>
      <c r="M543" s="150"/>
      <c r="T543" s="151"/>
      <c r="AT543" s="146" t="s">
        <v>147</v>
      </c>
      <c r="AU543" s="146" t="s">
        <v>87</v>
      </c>
      <c r="AV543" s="12" t="s">
        <v>87</v>
      </c>
      <c r="AW543" s="12" t="s">
        <v>37</v>
      </c>
      <c r="AX543" s="12" t="s">
        <v>77</v>
      </c>
      <c r="AY543" s="146" t="s">
        <v>136</v>
      </c>
    </row>
    <row r="544" spans="2:65" s="14" customFormat="1" ht="10.5">
      <c r="B544" s="159"/>
      <c r="D544" s="145" t="s">
        <v>147</v>
      </c>
      <c r="E544" s="160" t="s">
        <v>35</v>
      </c>
      <c r="F544" s="161" t="s">
        <v>750</v>
      </c>
      <c r="H544" s="160" t="s">
        <v>35</v>
      </c>
      <c r="I544" s="162"/>
      <c r="L544" s="159"/>
      <c r="M544" s="163"/>
      <c r="T544" s="164"/>
      <c r="AT544" s="160" t="s">
        <v>147</v>
      </c>
      <c r="AU544" s="160" t="s">
        <v>87</v>
      </c>
      <c r="AV544" s="14" t="s">
        <v>85</v>
      </c>
      <c r="AW544" s="14" t="s">
        <v>37</v>
      </c>
      <c r="AX544" s="14" t="s">
        <v>77</v>
      </c>
      <c r="AY544" s="160" t="s">
        <v>136</v>
      </c>
    </row>
    <row r="545" spans="2:65" s="12" customFormat="1" ht="10.5">
      <c r="B545" s="144"/>
      <c r="D545" s="145" t="s">
        <v>147</v>
      </c>
      <c r="E545" s="146" t="s">
        <v>35</v>
      </c>
      <c r="F545" s="147" t="s">
        <v>751</v>
      </c>
      <c r="H545" s="148">
        <v>21.888000000000002</v>
      </c>
      <c r="I545" s="149"/>
      <c r="L545" s="144"/>
      <c r="M545" s="150"/>
      <c r="T545" s="151"/>
      <c r="AT545" s="146" t="s">
        <v>147</v>
      </c>
      <c r="AU545" s="146" t="s">
        <v>87</v>
      </c>
      <c r="AV545" s="12" t="s">
        <v>87</v>
      </c>
      <c r="AW545" s="12" t="s">
        <v>37</v>
      </c>
      <c r="AX545" s="12" t="s">
        <v>77</v>
      </c>
      <c r="AY545" s="146" t="s">
        <v>136</v>
      </c>
    </row>
    <row r="546" spans="2:65" s="13" customFormat="1" ht="10.5">
      <c r="B546" s="152"/>
      <c r="D546" s="145" t="s">
        <v>147</v>
      </c>
      <c r="E546" s="153" t="s">
        <v>35</v>
      </c>
      <c r="F546" s="154" t="s">
        <v>149</v>
      </c>
      <c r="H546" s="155">
        <v>135.68799999999999</v>
      </c>
      <c r="I546" s="156"/>
      <c r="L546" s="152"/>
      <c r="M546" s="157"/>
      <c r="T546" s="158"/>
      <c r="AT546" s="153" t="s">
        <v>147</v>
      </c>
      <c r="AU546" s="153" t="s">
        <v>87</v>
      </c>
      <c r="AV546" s="13" t="s">
        <v>143</v>
      </c>
      <c r="AW546" s="13" t="s">
        <v>37</v>
      </c>
      <c r="AX546" s="13" t="s">
        <v>85</v>
      </c>
      <c r="AY546" s="153" t="s">
        <v>136</v>
      </c>
    </row>
    <row r="547" spans="2:65" s="11" customFormat="1" ht="25.85" customHeight="1">
      <c r="B547" s="115"/>
      <c r="D547" s="116" t="s">
        <v>76</v>
      </c>
      <c r="E547" s="117" t="s">
        <v>752</v>
      </c>
      <c r="F547" s="117" t="s">
        <v>753</v>
      </c>
      <c r="I547" s="118"/>
      <c r="J547" s="119">
        <f>BK547</f>
        <v>0</v>
      </c>
      <c r="L547" s="115"/>
      <c r="M547" s="120"/>
      <c r="P547" s="121">
        <f>P548+P552</f>
        <v>0</v>
      </c>
      <c r="R547" s="121">
        <f>R548+R552</f>
        <v>0</v>
      </c>
      <c r="T547" s="122">
        <f>T548+T552</f>
        <v>0</v>
      </c>
      <c r="AR547" s="116" t="s">
        <v>167</v>
      </c>
      <c r="AT547" s="123" t="s">
        <v>76</v>
      </c>
      <c r="AU547" s="123" t="s">
        <v>77</v>
      </c>
      <c r="AY547" s="116" t="s">
        <v>136</v>
      </c>
      <c r="BK547" s="124">
        <f>BK548+BK552</f>
        <v>0</v>
      </c>
    </row>
    <row r="548" spans="2:65" s="11" customFormat="1" ht="22.75" customHeight="1">
      <c r="B548" s="115"/>
      <c r="D548" s="116" t="s">
        <v>76</v>
      </c>
      <c r="E548" s="125" t="s">
        <v>754</v>
      </c>
      <c r="F548" s="125" t="s">
        <v>755</v>
      </c>
      <c r="I548" s="118"/>
      <c r="J548" s="126">
        <f>BK548</f>
        <v>0</v>
      </c>
      <c r="L548" s="115"/>
      <c r="M548" s="120"/>
      <c r="P548" s="121">
        <f>SUM(P549:P551)</f>
        <v>0</v>
      </c>
      <c r="R548" s="121">
        <f>SUM(R549:R551)</f>
        <v>0</v>
      </c>
      <c r="T548" s="122">
        <f>SUM(T549:T551)</f>
        <v>0</v>
      </c>
      <c r="AR548" s="116" t="s">
        <v>167</v>
      </c>
      <c r="AT548" s="123" t="s">
        <v>76</v>
      </c>
      <c r="AU548" s="123" t="s">
        <v>85</v>
      </c>
      <c r="AY548" s="116" t="s">
        <v>136</v>
      </c>
      <c r="BK548" s="124">
        <f>SUM(BK549:BK551)</f>
        <v>0</v>
      </c>
    </row>
    <row r="549" spans="2:65" s="1" customFormat="1" ht="15.75" customHeight="1">
      <c r="B549" s="32"/>
      <c r="C549" s="127" t="s">
        <v>756</v>
      </c>
      <c r="D549" s="127" t="s">
        <v>138</v>
      </c>
      <c r="E549" s="128" t="s">
        <v>757</v>
      </c>
      <c r="F549" s="129" t="s">
        <v>758</v>
      </c>
      <c r="G549" s="130" t="s">
        <v>360</v>
      </c>
      <c r="H549" s="131">
        <v>1</v>
      </c>
      <c r="I549" s="132"/>
      <c r="J549" s="133">
        <f>ROUND(I549*H549,2)</f>
        <v>0</v>
      </c>
      <c r="K549" s="129" t="s">
        <v>35</v>
      </c>
      <c r="L549" s="32"/>
      <c r="M549" s="134" t="s">
        <v>35</v>
      </c>
      <c r="N549" s="135" t="s">
        <v>48</v>
      </c>
      <c r="P549" s="136">
        <f>O549*H549</f>
        <v>0</v>
      </c>
      <c r="Q549" s="136">
        <v>0</v>
      </c>
      <c r="R549" s="136">
        <f>Q549*H549</f>
        <v>0</v>
      </c>
      <c r="S549" s="136">
        <v>0</v>
      </c>
      <c r="T549" s="137">
        <f>S549*H549</f>
        <v>0</v>
      </c>
      <c r="AR549" s="138" t="s">
        <v>759</v>
      </c>
      <c r="AT549" s="138" t="s">
        <v>138</v>
      </c>
      <c r="AU549" s="138" t="s">
        <v>87</v>
      </c>
      <c r="AY549" s="17" t="s">
        <v>136</v>
      </c>
      <c r="BE549" s="139">
        <f>IF(N549="základní",J549,0)</f>
        <v>0</v>
      </c>
      <c r="BF549" s="139">
        <f>IF(N549="snížená",J549,0)</f>
        <v>0</v>
      </c>
      <c r="BG549" s="139">
        <f>IF(N549="zákl. přenesená",J549,0)</f>
        <v>0</v>
      </c>
      <c r="BH549" s="139">
        <f>IF(N549="sníž. přenesená",J549,0)</f>
        <v>0</v>
      </c>
      <c r="BI549" s="139">
        <f>IF(N549="nulová",J549,0)</f>
        <v>0</v>
      </c>
      <c r="BJ549" s="17" t="s">
        <v>85</v>
      </c>
      <c r="BK549" s="139">
        <f>ROUND(I549*H549,2)</f>
        <v>0</v>
      </c>
      <c r="BL549" s="17" t="s">
        <v>759</v>
      </c>
      <c r="BM549" s="138" t="s">
        <v>760</v>
      </c>
    </row>
    <row r="550" spans="2:65" s="12" customFormat="1" ht="10.5">
      <c r="B550" s="144"/>
      <c r="D550" s="145" t="s">
        <v>147</v>
      </c>
      <c r="E550" s="146" t="s">
        <v>35</v>
      </c>
      <c r="F550" s="147" t="s">
        <v>85</v>
      </c>
      <c r="H550" s="148">
        <v>1</v>
      </c>
      <c r="I550" s="149"/>
      <c r="L550" s="144"/>
      <c r="M550" s="150"/>
      <c r="T550" s="151"/>
      <c r="AT550" s="146" t="s">
        <v>147</v>
      </c>
      <c r="AU550" s="146" t="s">
        <v>87</v>
      </c>
      <c r="AV550" s="12" t="s">
        <v>87</v>
      </c>
      <c r="AW550" s="12" t="s">
        <v>37</v>
      </c>
      <c r="AX550" s="12" t="s">
        <v>77</v>
      </c>
      <c r="AY550" s="146" t="s">
        <v>136</v>
      </c>
    </row>
    <row r="551" spans="2:65" s="13" customFormat="1" ht="10.5">
      <c r="B551" s="152"/>
      <c r="D551" s="145" t="s">
        <v>147</v>
      </c>
      <c r="E551" s="153" t="s">
        <v>35</v>
      </c>
      <c r="F551" s="154" t="s">
        <v>149</v>
      </c>
      <c r="H551" s="155">
        <v>1</v>
      </c>
      <c r="I551" s="156"/>
      <c r="L551" s="152"/>
      <c r="M551" s="157"/>
      <c r="T551" s="158"/>
      <c r="AT551" s="153" t="s">
        <v>147</v>
      </c>
      <c r="AU551" s="153" t="s">
        <v>87</v>
      </c>
      <c r="AV551" s="13" t="s">
        <v>143</v>
      </c>
      <c r="AW551" s="13" t="s">
        <v>37</v>
      </c>
      <c r="AX551" s="13" t="s">
        <v>85</v>
      </c>
      <c r="AY551" s="153" t="s">
        <v>136</v>
      </c>
    </row>
    <row r="552" spans="2:65" s="11" customFormat="1" ht="22.75" customHeight="1">
      <c r="B552" s="115"/>
      <c r="D552" s="116" t="s">
        <v>76</v>
      </c>
      <c r="E552" s="125" t="s">
        <v>761</v>
      </c>
      <c r="F552" s="125" t="s">
        <v>762</v>
      </c>
      <c r="I552" s="118"/>
      <c r="J552" s="126">
        <f>BK552</f>
        <v>0</v>
      </c>
      <c r="L552" s="115"/>
      <c r="M552" s="120"/>
      <c r="P552" s="121">
        <f>SUM(P553:P555)</f>
        <v>0</v>
      </c>
      <c r="R552" s="121">
        <f>SUM(R553:R555)</f>
        <v>0</v>
      </c>
      <c r="T552" s="122">
        <f>SUM(T553:T555)</f>
        <v>0</v>
      </c>
      <c r="AR552" s="116" t="s">
        <v>167</v>
      </c>
      <c r="AT552" s="123" t="s">
        <v>76</v>
      </c>
      <c r="AU552" s="123" t="s">
        <v>85</v>
      </c>
      <c r="AY552" s="116" t="s">
        <v>136</v>
      </c>
      <c r="BK552" s="124">
        <f>SUM(BK553:BK555)</f>
        <v>0</v>
      </c>
    </row>
    <row r="553" spans="2:65" s="1" customFormat="1" ht="24.75" customHeight="1">
      <c r="B553" s="32"/>
      <c r="C553" s="127" t="s">
        <v>763</v>
      </c>
      <c r="D553" s="127" t="s">
        <v>138</v>
      </c>
      <c r="E553" s="128" t="s">
        <v>764</v>
      </c>
      <c r="F553" s="129" t="s">
        <v>765</v>
      </c>
      <c r="G553" s="130" t="s">
        <v>360</v>
      </c>
      <c r="H553" s="131">
        <v>1</v>
      </c>
      <c r="I553" s="132"/>
      <c r="J553" s="133">
        <f>ROUND(I553*H553,2)</f>
        <v>0</v>
      </c>
      <c r="K553" s="129" t="s">
        <v>35</v>
      </c>
      <c r="L553" s="32"/>
      <c r="M553" s="134" t="s">
        <v>35</v>
      </c>
      <c r="N553" s="135" t="s">
        <v>48</v>
      </c>
      <c r="P553" s="136">
        <f>O553*H553</f>
        <v>0</v>
      </c>
      <c r="Q553" s="136">
        <v>0</v>
      </c>
      <c r="R553" s="136">
        <f>Q553*H553</f>
        <v>0</v>
      </c>
      <c r="S553" s="136">
        <v>0</v>
      </c>
      <c r="T553" s="137">
        <f>S553*H553</f>
        <v>0</v>
      </c>
      <c r="AR553" s="138" t="s">
        <v>759</v>
      </c>
      <c r="AT553" s="138" t="s">
        <v>138</v>
      </c>
      <c r="AU553" s="138" t="s">
        <v>87</v>
      </c>
      <c r="AY553" s="17" t="s">
        <v>136</v>
      </c>
      <c r="BE553" s="139">
        <f>IF(N553="základní",J553,0)</f>
        <v>0</v>
      </c>
      <c r="BF553" s="139">
        <f>IF(N553="snížená",J553,0)</f>
        <v>0</v>
      </c>
      <c r="BG553" s="139">
        <f>IF(N553="zákl. přenesená",J553,0)</f>
        <v>0</v>
      </c>
      <c r="BH553" s="139">
        <f>IF(N553="sníž. přenesená",J553,0)</f>
        <v>0</v>
      </c>
      <c r="BI553" s="139">
        <f>IF(N553="nulová",J553,0)</f>
        <v>0</v>
      </c>
      <c r="BJ553" s="17" t="s">
        <v>85</v>
      </c>
      <c r="BK553" s="139">
        <f>ROUND(I553*H553,2)</f>
        <v>0</v>
      </c>
      <c r="BL553" s="17" t="s">
        <v>759</v>
      </c>
      <c r="BM553" s="138" t="s">
        <v>766</v>
      </c>
    </row>
    <row r="554" spans="2:65" s="12" customFormat="1" ht="10.5">
      <c r="B554" s="144"/>
      <c r="D554" s="145" t="s">
        <v>147</v>
      </c>
      <c r="E554" s="146" t="s">
        <v>35</v>
      </c>
      <c r="F554" s="147" t="s">
        <v>85</v>
      </c>
      <c r="H554" s="148">
        <v>1</v>
      </c>
      <c r="I554" s="149"/>
      <c r="L554" s="144"/>
      <c r="M554" s="150"/>
      <c r="T554" s="151"/>
      <c r="AT554" s="146" t="s">
        <v>147</v>
      </c>
      <c r="AU554" s="146" t="s">
        <v>87</v>
      </c>
      <c r="AV554" s="12" t="s">
        <v>87</v>
      </c>
      <c r="AW554" s="12" t="s">
        <v>37</v>
      </c>
      <c r="AX554" s="12" t="s">
        <v>77</v>
      </c>
      <c r="AY554" s="146" t="s">
        <v>136</v>
      </c>
    </row>
    <row r="555" spans="2:65" s="13" customFormat="1" ht="10.5">
      <c r="B555" s="152"/>
      <c r="D555" s="145" t="s">
        <v>147</v>
      </c>
      <c r="E555" s="153" t="s">
        <v>35</v>
      </c>
      <c r="F555" s="154" t="s">
        <v>149</v>
      </c>
      <c r="H555" s="155">
        <v>1</v>
      </c>
      <c r="I555" s="156"/>
      <c r="L555" s="152"/>
      <c r="M555" s="176"/>
      <c r="N555" s="177"/>
      <c r="O555" s="177"/>
      <c r="P555" s="177"/>
      <c r="Q555" s="177"/>
      <c r="R555" s="177"/>
      <c r="S555" s="177"/>
      <c r="T555" s="178"/>
      <c r="AT555" s="153" t="s">
        <v>147</v>
      </c>
      <c r="AU555" s="153" t="s">
        <v>87</v>
      </c>
      <c r="AV555" s="13" t="s">
        <v>143</v>
      </c>
      <c r="AW555" s="13" t="s">
        <v>37</v>
      </c>
      <c r="AX555" s="13" t="s">
        <v>85</v>
      </c>
      <c r="AY555" s="153" t="s">
        <v>136</v>
      </c>
    </row>
    <row r="556" spans="2:65" s="1" customFormat="1" ht="6.9" customHeight="1">
      <c r="B556" s="41"/>
      <c r="C556" s="42"/>
      <c r="D556" s="42"/>
      <c r="E556" s="42"/>
      <c r="F556" s="42"/>
      <c r="G556" s="42"/>
      <c r="H556" s="42"/>
      <c r="I556" s="42"/>
      <c r="J556" s="42"/>
      <c r="K556" s="42"/>
      <c r="L556" s="32"/>
    </row>
  </sheetData>
  <sheetProtection algorithmName="SHA-512" hashValue="At6rZkTuavwLs5x3nfSnU3TCqhMquM2tR1s7ppY9y4IIIF0xmUWOJGjInP+CIWlH1urrp5+tM8ItQ9ex/zb+vQ==" saltValue="jYn9MSeJbDSkSjtwLqLLYWJ1oZLHvtJCOHlaWrpov58tdAbNca/cRy+Z5UuJbKK1fsqEUQdWeY094LP4Ovad5Q==" spinCount="100000" sheet="1" objects="1" scenarios="1" formatColumns="0" formatRows="0" autoFilter="0"/>
  <autoFilter ref="C97:K555" xr:uid="{00000000-0009-0000-0000-000001000000}"/>
  <mergeCells count="9">
    <mergeCell ref="E50:H50"/>
    <mergeCell ref="E88:H88"/>
    <mergeCell ref="E90:H90"/>
    <mergeCell ref="L2:V2"/>
    <mergeCell ref="E7:H7"/>
    <mergeCell ref="E9:H9"/>
    <mergeCell ref="E18:H18"/>
    <mergeCell ref="E27:H27"/>
    <mergeCell ref="E48:H48"/>
  </mergeCells>
  <hyperlinks>
    <hyperlink ref="F102" r:id="rId1" xr:uid="{00000000-0004-0000-0100-000000000000}"/>
    <hyperlink ref="F106" r:id="rId2" xr:uid="{00000000-0004-0000-0100-000001000000}"/>
    <hyperlink ref="F110" r:id="rId3" xr:uid="{00000000-0004-0000-0100-000002000000}"/>
    <hyperlink ref="F117" r:id="rId4" xr:uid="{00000000-0004-0000-0100-000003000000}"/>
    <hyperlink ref="F121" r:id="rId5" xr:uid="{00000000-0004-0000-0100-000004000000}"/>
    <hyperlink ref="F129" r:id="rId6" xr:uid="{00000000-0004-0000-0100-000005000000}"/>
    <hyperlink ref="F138" r:id="rId7" xr:uid="{00000000-0004-0000-0100-000006000000}"/>
    <hyperlink ref="F143" r:id="rId8" xr:uid="{00000000-0004-0000-0100-000007000000}"/>
    <hyperlink ref="F148" r:id="rId9" xr:uid="{00000000-0004-0000-0100-000008000000}"/>
    <hyperlink ref="F153" r:id="rId10" xr:uid="{00000000-0004-0000-0100-000009000000}"/>
    <hyperlink ref="F167" r:id="rId11" xr:uid="{00000000-0004-0000-0100-00000A000000}"/>
    <hyperlink ref="F175" r:id="rId12" xr:uid="{00000000-0004-0000-0100-00000B000000}"/>
    <hyperlink ref="F182" r:id="rId13" xr:uid="{00000000-0004-0000-0100-00000C000000}"/>
    <hyperlink ref="F189" r:id="rId14" xr:uid="{00000000-0004-0000-0100-00000D000000}"/>
    <hyperlink ref="F195" r:id="rId15" xr:uid="{00000000-0004-0000-0100-00000E000000}"/>
    <hyperlink ref="F205" r:id="rId16" xr:uid="{00000000-0004-0000-0100-00000F000000}"/>
    <hyperlink ref="F209" r:id="rId17" xr:uid="{00000000-0004-0000-0100-000010000000}"/>
    <hyperlink ref="F220" r:id="rId18" xr:uid="{00000000-0004-0000-0100-000011000000}"/>
    <hyperlink ref="F224" r:id="rId19" xr:uid="{00000000-0004-0000-0100-000012000000}"/>
    <hyperlink ref="F233" r:id="rId20" xr:uid="{00000000-0004-0000-0100-000013000000}"/>
    <hyperlink ref="F238" r:id="rId21" xr:uid="{00000000-0004-0000-0100-000014000000}"/>
    <hyperlink ref="F242" r:id="rId22" xr:uid="{00000000-0004-0000-0100-000015000000}"/>
    <hyperlink ref="F246" r:id="rId23" xr:uid="{00000000-0004-0000-0100-000016000000}"/>
    <hyperlink ref="F251" r:id="rId24" xr:uid="{00000000-0004-0000-0100-000017000000}"/>
    <hyperlink ref="F265" r:id="rId25" xr:uid="{00000000-0004-0000-0100-000018000000}"/>
    <hyperlink ref="F267" r:id="rId26" xr:uid="{00000000-0004-0000-0100-000019000000}"/>
    <hyperlink ref="F271" r:id="rId27" xr:uid="{00000000-0004-0000-0100-00001A000000}"/>
    <hyperlink ref="F274" r:id="rId28" xr:uid="{00000000-0004-0000-0100-00001B000000}"/>
    <hyperlink ref="F285" r:id="rId29" xr:uid="{00000000-0004-0000-0100-00001C000000}"/>
    <hyperlink ref="F311" r:id="rId30" xr:uid="{00000000-0004-0000-0100-00001D000000}"/>
    <hyperlink ref="F318" r:id="rId31" xr:uid="{00000000-0004-0000-0100-00001E000000}"/>
    <hyperlink ref="F321" r:id="rId32" xr:uid="{00000000-0004-0000-0100-00001F000000}"/>
    <hyperlink ref="F331" r:id="rId33" xr:uid="{00000000-0004-0000-0100-000020000000}"/>
    <hyperlink ref="F342" r:id="rId34" xr:uid="{00000000-0004-0000-0100-000021000000}"/>
    <hyperlink ref="F349" r:id="rId35" xr:uid="{00000000-0004-0000-0100-000022000000}"/>
    <hyperlink ref="F359" r:id="rId36" xr:uid="{00000000-0004-0000-0100-000023000000}"/>
    <hyperlink ref="F366" r:id="rId37" xr:uid="{00000000-0004-0000-0100-000024000000}"/>
    <hyperlink ref="F370" r:id="rId38" xr:uid="{00000000-0004-0000-0100-000025000000}"/>
    <hyperlink ref="F373" r:id="rId39" xr:uid="{00000000-0004-0000-0100-000026000000}"/>
    <hyperlink ref="F377" r:id="rId40" xr:uid="{00000000-0004-0000-0100-000027000000}"/>
    <hyperlink ref="F381" r:id="rId41" xr:uid="{00000000-0004-0000-0100-000028000000}"/>
    <hyperlink ref="F385" r:id="rId42" xr:uid="{00000000-0004-0000-0100-000029000000}"/>
    <hyperlink ref="F389" r:id="rId43" xr:uid="{00000000-0004-0000-0100-00002A000000}"/>
    <hyperlink ref="F393" r:id="rId44" xr:uid="{00000000-0004-0000-0100-00002B000000}"/>
    <hyperlink ref="F397" r:id="rId45" xr:uid="{00000000-0004-0000-0100-00002C000000}"/>
    <hyperlink ref="F401" r:id="rId46" xr:uid="{00000000-0004-0000-0100-00002D000000}"/>
    <hyperlink ref="F405" r:id="rId47" xr:uid="{00000000-0004-0000-0100-00002E000000}"/>
    <hyperlink ref="F409" r:id="rId48" xr:uid="{00000000-0004-0000-0100-00002F000000}"/>
    <hyperlink ref="F416" r:id="rId49" xr:uid="{00000000-0004-0000-0100-000030000000}"/>
    <hyperlink ref="F421" r:id="rId50" xr:uid="{00000000-0004-0000-0100-000031000000}"/>
    <hyperlink ref="F425" r:id="rId51" xr:uid="{00000000-0004-0000-0100-000032000000}"/>
    <hyperlink ref="F429" r:id="rId52" xr:uid="{00000000-0004-0000-0100-000033000000}"/>
    <hyperlink ref="F435" r:id="rId53" xr:uid="{00000000-0004-0000-0100-000034000000}"/>
    <hyperlink ref="F439" r:id="rId54" xr:uid="{00000000-0004-0000-0100-000035000000}"/>
    <hyperlink ref="F443" r:id="rId55" xr:uid="{00000000-0004-0000-0100-000036000000}"/>
    <hyperlink ref="F448" r:id="rId56" xr:uid="{00000000-0004-0000-0100-000037000000}"/>
    <hyperlink ref="F452" r:id="rId57" xr:uid="{00000000-0004-0000-0100-000038000000}"/>
    <hyperlink ref="F456" r:id="rId58" xr:uid="{00000000-0004-0000-0100-000039000000}"/>
    <hyperlink ref="F462" r:id="rId59" xr:uid="{00000000-0004-0000-0100-00003A000000}"/>
    <hyperlink ref="F466" r:id="rId60" xr:uid="{00000000-0004-0000-0100-00003B000000}"/>
    <hyperlink ref="F469" r:id="rId61" xr:uid="{00000000-0004-0000-0100-00003C000000}"/>
    <hyperlink ref="F473" r:id="rId62" xr:uid="{00000000-0004-0000-0100-00003D000000}"/>
    <hyperlink ref="F476" r:id="rId63" xr:uid="{00000000-0004-0000-0100-00003E000000}"/>
    <hyperlink ref="F483" r:id="rId64" xr:uid="{00000000-0004-0000-0100-00003F000000}"/>
    <hyperlink ref="F487" r:id="rId65" xr:uid="{00000000-0004-0000-0100-000040000000}"/>
    <hyperlink ref="F491" r:id="rId66" xr:uid="{00000000-0004-0000-0100-000041000000}"/>
    <hyperlink ref="F495" r:id="rId67" xr:uid="{00000000-0004-0000-0100-000042000000}"/>
    <hyperlink ref="F502" r:id="rId68" xr:uid="{00000000-0004-0000-0100-000043000000}"/>
    <hyperlink ref="F506" r:id="rId69" xr:uid="{00000000-0004-0000-0100-000044000000}"/>
    <hyperlink ref="F510" r:id="rId70" xr:uid="{00000000-0004-0000-0100-000045000000}"/>
    <hyperlink ref="F514" r:id="rId71" xr:uid="{00000000-0004-0000-0100-000046000000}"/>
    <hyperlink ref="F518" r:id="rId72" xr:uid="{00000000-0004-0000-0100-000047000000}"/>
    <hyperlink ref="F522" r:id="rId73" xr:uid="{00000000-0004-0000-0100-000048000000}"/>
    <hyperlink ref="F527" r:id="rId74" xr:uid="{00000000-0004-0000-0100-000049000000}"/>
    <hyperlink ref="F534" r:id="rId75" xr:uid="{00000000-0004-0000-0100-00004A000000}"/>
    <hyperlink ref="F538" r:id="rId76" xr:uid="{00000000-0004-0000-0100-00004B000000}"/>
    <hyperlink ref="F541" r:id="rId77" xr:uid="{00000000-0004-0000-0100-00004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5"/>
  <sheetViews>
    <sheetView showGridLines="0" workbookViewId="0">
      <selection activeCell="E9" sqref="E9:H9"/>
    </sheetView>
  </sheetViews>
  <sheetFormatPr defaultRowHeight="15.05"/>
  <cols>
    <col min="1" max="1" width="8.140625" customWidth="1"/>
    <col min="2" max="2" width="1.140625" customWidth="1"/>
    <col min="3" max="3" width="4.140625" customWidth="1"/>
    <col min="4" max="4" width="4.28515625" customWidth="1"/>
    <col min="5" max="5" width="16.85546875" customWidth="1"/>
    <col min="6" max="6" width="99" customWidth="1"/>
    <col min="7" max="7" width="7.28515625" customWidth="1"/>
    <col min="8" max="8" width="13.7109375" customWidth="1"/>
    <col min="9" max="9" width="15.42578125" customWidth="1"/>
    <col min="10" max="11" width="21.85546875" customWidth="1"/>
    <col min="12" max="12" width="9.140625" customWidth="1"/>
    <col min="13" max="13" width="10.5703125" hidden="1" customWidth="1"/>
    <col min="14" max="14" width="9.140625" hidden="1"/>
    <col min="15" max="20" width="13.85546875" hidden="1" customWidth="1"/>
    <col min="21" max="21" width="16" hidden="1" customWidth="1"/>
    <col min="22" max="22" width="12.140625" customWidth="1"/>
    <col min="23" max="23" width="16" customWidth="1"/>
    <col min="24" max="24" width="12.140625" customWidth="1"/>
    <col min="25" max="25" width="14.7109375" customWidth="1"/>
    <col min="26" max="26" width="10.85546875" customWidth="1"/>
    <col min="27" max="27" width="14.7109375" customWidth="1"/>
    <col min="28" max="28" width="16" customWidth="1"/>
    <col min="29" max="29" width="10.85546875" customWidth="1"/>
    <col min="30" max="30" width="14.7109375" customWidth="1"/>
    <col min="31" max="31" width="16" customWidth="1"/>
    <col min="44" max="65" width="9.140625" hidden="1"/>
  </cols>
  <sheetData>
    <row r="2" spans="2:46" ht="37" customHeight="1"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90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87</v>
      </c>
    </row>
    <row r="4" spans="2:46" ht="24.9" customHeight="1">
      <c r="B4" s="20"/>
      <c r="D4" s="21" t="s">
        <v>94</v>
      </c>
      <c r="L4" s="20"/>
      <c r="M4" s="85" t="s">
        <v>10</v>
      </c>
      <c r="AT4" s="17" t="s">
        <v>4</v>
      </c>
    </row>
    <row r="5" spans="2:46" ht="6.9" customHeight="1">
      <c r="B5" s="20"/>
      <c r="L5" s="20"/>
    </row>
    <row r="6" spans="2:46" ht="11.95" customHeight="1">
      <c r="B6" s="20"/>
      <c r="D6" s="27" t="s">
        <v>16</v>
      </c>
      <c r="L6" s="20"/>
    </row>
    <row r="7" spans="2:46" ht="15.75" customHeight="1">
      <c r="B7" s="20"/>
      <c r="E7" s="304" t="str">
        <f>'Rekapitulace stavby'!K6</f>
        <v>Výměna střešní krytiny vč.oplechování, okapů, na objektu Komenského nám.646 Louny</v>
      </c>
      <c r="F7" s="305"/>
      <c r="G7" s="305"/>
      <c r="H7" s="305"/>
      <c r="L7" s="20"/>
    </row>
    <row r="8" spans="2:46" s="1" customFormat="1" ht="11.95" customHeight="1">
      <c r="B8" s="32"/>
      <c r="D8" s="27" t="s">
        <v>95</v>
      </c>
      <c r="L8" s="32"/>
    </row>
    <row r="9" spans="2:46" s="1" customFormat="1" ht="15.75" customHeight="1">
      <c r="B9" s="32"/>
      <c r="E9" s="286" t="s">
        <v>767</v>
      </c>
      <c r="F9" s="306"/>
      <c r="G9" s="306"/>
      <c r="H9" s="306"/>
      <c r="L9" s="32"/>
    </row>
    <row r="10" spans="2:46" s="1" customFormat="1" ht="10.5">
      <c r="B10" s="32"/>
      <c r="L10" s="32"/>
    </row>
    <row r="11" spans="2:46" s="1" customFormat="1" ht="11.95" customHeight="1">
      <c r="B11" s="32"/>
      <c r="D11" s="27" t="s">
        <v>18</v>
      </c>
      <c r="F11" s="25" t="s">
        <v>19</v>
      </c>
      <c r="I11" s="27" t="s">
        <v>20</v>
      </c>
      <c r="J11" s="25" t="s">
        <v>21</v>
      </c>
      <c r="L11" s="32"/>
    </row>
    <row r="12" spans="2:46" s="1" customFormat="1" ht="11.95" customHeight="1">
      <c r="B12" s="32"/>
      <c r="D12" s="27" t="s">
        <v>22</v>
      </c>
      <c r="F12" s="25" t="s">
        <v>23</v>
      </c>
      <c r="I12" s="27" t="s">
        <v>24</v>
      </c>
      <c r="J12" s="49" t="str">
        <f>'Rekapitulace stavby'!AN8</f>
        <v>23. 9. 2024</v>
      </c>
      <c r="L12" s="32"/>
    </row>
    <row r="13" spans="2:46" s="1" customFormat="1" ht="10.8" customHeight="1">
      <c r="B13" s="32"/>
      <c r="L13" s="32"/>
    </row>
    <row r="14" spans="2:46" s="1" customFormat="1" ht="11.95" customHeight="1">
      <c r="B14" s="32"/>
      <c r="D14" s="27" t="s">
        <v>26</v>
      </c>
      <c r="I14" s="27" t="s">
        <v>27</v>
      </c>
      <c r="J14" s="25" t="s">
        <v>28</v>
      </c>
      <c r="L14" s="32"/>
    </row>
    <row r="15" spans="2:46" s="1" customFormat="1" ht="18" customHeight="1">
      <c r="B15" s="32"/>
      <c r="E15" s="25" t="s">
        <v>29</v>
      </c>
      <c r="I15" s="27" t="s">
        <v>30</v>
      </c>
      <c r="J15" s="25" t="s">
        <v>31</v>
      </c>
      <c r="L15" s="32"/>
    </row>
    <row r="16" spans="2:46" s="1" customFormat="1" ht="6.9" customHeight="1">
      <c r="B16" s="32"/>
      <c r="L16" s="32"/>
    </row>
    <row r="17" spans="2:12" s="1" customFormat="1" ht="11.95" customHeight="1">
      <c r="B17" s="32"/>
      <c r="D17" s="27" t="s">
        <v>32</v>
      </c>
      <c r="I17" s="27" t="s">
        <v>27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7" t="str">
        <f>'Rekapitulace stavby'!E14</f>
        <v>Vyplň údaj</v>
      </c>
      <c r="F18" s="270"/>
      <c r="G18" s="270"/>
      <c r="H18" s="270"/>
      <c r="I18" s="27" t="s">
        <v>30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1.95" customHeight="1">
      <c r="B20" s="32"/>
      <c r="D20" s="27" t="s">
        <v>34</v>
      </c>
      <c r="I20" s="27" t="s">
        <v>27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30</v>
      </c>
      <c r="J21" s="25" t="str">
        <f>IF('Rekapitulace stavby'!AN17="","",'Rekapitulace stavby'!AN17)</f>
        <v/>
      </c>
      <c r="L21" s="32"/>
    </row>
    <row r="22" spans="2:12" s="1" customFormat="1" ht="6.9" customHeight="1">
      <c r="B22" s="32"/>
      <c r="L22" s="32"/>
    </row>
    <row r="23" spans="2:12" s="1" customFormat="1" ht="11.95" customHeight="1">
      <c r="B23" s="32"/>
      <c r="D23" s="27" t="s">
        <v>38</v>
      </c>
      <c r="I23" s="27" t="s">
        <v>27</v>
      </c>
      <c r="J23" s="25" t="s">
        <v>39</v>
      </c>
      <c r="L23" s="32"/>
    </row>
    <row r="24" spans="2:12" s="1" customFormat="1" ht="18" customHeight="1">
      <c r="B24" s="32"/>
      <c r="E24" s="25" t="s">
        <v>40</v>
      </c>
      <c r="I24" s="27" t="s">
        <v>30</v>
      </c>
      <c r="J24" s="25" t="s">
        <v>35</v>
      </c>
      <c r="L24" s="32"/>
    </row>
    <row r="25" spans="2:12" s="1" customFormat="1" ht="6.9" customHeight="1">
      <c r="B25" s="32"/>
      <c r="L25" s="32"/>
    </row>
    <row r="26" spans="2:12" s="1" customFormat="1" ht="11.95" customHeight="1">
      <c r="B26" s="32"/>
      <c r="D26" s="27" t="s">
        <v>41</v>
      </c>
      <c r="L26" s="32"/>
    </row>
    <row r="27" spans="2:12" s="7" customFormat="1" ht="77.25" customHeight="1">
      <c r="B27" s="86"/>
      <c r="E27" s="275" t="s">
        <v>97</v>
      </c>
      <c r="F27" s="275"/>
      <c r="G27" s="275"/>
      <c r="H27" s="275"/>
      <c r="L27" s="86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4" customHeight="1">
      <c r="B30" s="32"/>
      <c r="D30" s="87" t="s">
        <v>43</v>
      </c>
      <c r="J30" s="63">
        <f>ROUND(J87, 2)</f>
        <v>0</v>
      </c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" customHeight="1">
      <c r="B32" s="32"/>
      <c r="F32" s="35" t="s">
        <v>45</v>
      </c>
      <c r="I32" s="35" t="s">
        <v>44</v>
      </c>
      <c r="J32" s="35" t="s">
        <v>46</v>
      </c>
      <c r="L32" s="32"/>
    </row>
    <row r="33" spans="2:12" s="1" customFormat="1" ht="14.4" customHeight="1">
      <c r="B33" s="32"/>
      <c r="D33" s="52" t="s">
        <v>47</v>
      </c>
      <c r="E33" s="27" t="s">
        <v>48</v>
      </c>
      <c r="F33" s="88">
        <f>ROUND((SUM(BE87:BE214)),  2)</f>
        <v>0</v>
      </c>
      <c r="I33" s="89">
        <v>0.21</v>
      </c>
      <c r="J33" s="88">
        <f>ROUND(((SUM(BE87:BE214))*I33),  2)</f>
        <v>0</v>
      </c>
      <c r="L33" s="32"/>
    </row>
    <row r="34" spans="2:12" s="1" customFormat="1" ht="14.4" customHeight="1">
      <c r="B34" s="32"/>
      <c r="E34" s="27" t="s">
        <v>49</v>
      </c>
      <c r="F34" s="88">
        <f>ROUND((SUM(BF87:BF214)),  2)</f>
        <v>0</v>
      </c>
      <c r="I34" s="89">
        <v>0.12</v>
      </c>
      <c r="J34" s="88">
        <f>ROUND(((SUM(BF87:BF214))*I34),  2)</f>
        <v>0</v>
      </c>
      <c r="L34" s="32"/>
    </row>
    <row r="35" spans="2:12" s="1" customFormat="1" ht="14.4" hidden="1" customHeight="1">
      <c r="B35" s="32"/>
      <c r="E35" s="27" t="s">
        <v>50</v>
      </c>
      <c r="F35" s="88">
        <f>ROUND((SUM(BG87:BG214)),  2)</f>
        <v>0</v>
      </c>
      <c r="I35" s="89">
        <v>0.21</v>
      </c>
      <c r="J35" s="88">
        <f>0</f>
        <v>0</v>
      </c>
      <c r="L35" s="32"/>
    </row>
    <row r="36" spans="2:12" s="1" customFormat="1" ht="14.4" hidden="1" customHeight="1">
      <c r="B36" s="32"/>
      <c r="E36" s="27" t="s">
        <v>51</v>
      </c>
      <c r="F36" s="88">
        <f>ROUND((SUM(BH87:BH214)),  2)</f>
        <v>0</v>
      </c>
      <c r="I36" s="89">
        <v>0.12</v>
      </c>
      <c r="J36" s="88">
        <f>0</f>
        <v>0</v>
      </c>
      <c r="L36" s="32"/>
    </row>
    <row r="37" spans="2:12" s="1" customFormat="1" ht="14.4" hidden="1" customHeight="1">
      <c r="B37" s="32"/>
      <c r="E37" s="27" t="s">
        <v>52</v>
      </c>
      <c r="F37" s="88">
        <f>ROUND((SUM(BI87:BI214)),  2)</f>
        <v>0</v>
      </c>
      <c r="I37" s="89">
        <v>0</v>
      </c>
      <c r="J37" s="88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4" customHeight="1">
      <c r="B39" s="32"/>
      <c r="C39" s="90"/>
      <c r="D39" s="91" t="s">
        <v>53</v>
      </c>
      <c r="E39" s="54"/>
      <c r="F39" s="54"/>
      <c r="G39" s="92" t="s">
        <v>54</v>
      </c>
      <c r="H39" s="93" t="s">
        <v>55</v>
      </c>
      <c r="I39" s="54"/>
      <c r="J39" s="94">
        <f>SUM(J30:J37)</f>
        <v>0</v>
      </c>
      <c r="K39" s="95"/>
      <c r="L39" s="32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" customHeight="1">
      <c r="B45" s="32"/>
      <c r="C45" s="21" t="s">
        <v>98</v>
      </c>
      <c r="L45" s="32"/>
    </row>
    <row r="46" spans="2:12" s="1" customFormat="1" ht="6.9" customHeight="1">
      <c r="B46" s="32"/>
      <c r="L46" s="32"/>
    </row>
    <row r="47" spans="2:12" s="1" customFormat="1" ht="11.95" customHeight="1">
      <c r="B47" s="32"/>
      <c r="C47" s="27" t="s">
        <v>16</v>
      </c>
      <c r="L47" s="32"/>
    </row>
    <row r="48" spans="2:12" s="1" customFormat="1" ht="15.75" customHeight="1">
      <c r="B48" s="32"/>
      <c r="E48" s="304" t="str">
        <f>E7</f>
        <v>Výměna střešní krytiny vč.oplechování, okapů, na objektu Komenského nám.646 Louny</v>
      </c>
      <c r="F48" s="305"/>
      <c r="G48" s="305"/>
      <c r="H48" s="305"/>
      <c r="L48" s="32"/>
    </row>
    <row r="49" spans="2:47" s="1" customFormat="1" ht="11.95" customHeight="1">
      <c r="B49" s="32"/>
      <c r="C49" s="27" t="s">
        <v>95</v>
      </c>
      <c r="L49" s="32"/>
    </row>
    <row r="50" spans="2:47" s="1" customFormat="1" ht="15.75" customHeight="1">
      <c r="B50" s="32"/>
      <c r="E50" s="286" t="str">
        <f>E9</f>
        <v>02 - SO02 - Zateplení podlahy - stropní konstrukce posledního podlaží budovy</v>
      </c>
      <c r="F50" s="306"/>
      <c r="G50" s="306"/>
      <c r="H50" s="306"/>
      <c r="L50" s="32"/>
    </row>
    <row r="51" spans="2:47" s="1" customFormat="1" ht="6.9" customHeight="1">
      <c r="B51" s="32"/>
      <c r="L51" s="32"/>
    </row>
    <row r="52" spans="2:47" s="1" customFormat="1" ht="11.95" customHeight="1">
      <c r="B52" s="32"/>
      <c r="C52" s="27" t="s">
        <v>22</v>
      </c>
      <c r="F52" s="25" t="str">
        <f>F12</f>
        <v>Louny</v>
      </c>
      <c r="I52" s="27" t="s">
        <v>24</v>
      </c>
      <c r="J52" s="49" t="str">
        <f>IF(J12="","",J12)</f>
        <v>23. 9. 2024</v>
      </c>
      <c r="L52" s="32"/>
    </row>
    <row r="53" spans="2:47" s="1" customFormat="1" ht="6.9" customHeight="1">
      <c r="B53" s="32"/>
      <c r="L53" s="32"/>
    </row>
    <row r="54" spans="2:47" s="1" customFormat="1" ht="14.75" customHeight="1">
      <c r="B54" s="32"/>
      <c r="C54" s="27" t="s">
        <v>26</v>
      </c>
      <c r="F54" s="25" t="str">
        <f>E15</f>
        <v>Ministerstvo zemědělství</v>
      </c>
      <c r="I54" s="27" t="s">
        <v>34</v>
      </c>
      <c r="J54" s="30" t="str">
        <f>E21</f>
        <v xml:space="preserve"> </v>
      </c>
      <c r="L54" s="32"/>
    </row>
    <row r="55" spans="2:47" s="1" customFormat="1" ht="14.75" customHeight="1">
      <c r="B55" s="32"/>
      <c r="C55" s="27" t="s">
        <v>32</v>
      </c>
      <c r="F55" s="25" t="str">
        <f>IF(E18="","",E18)</f>
        <v>Vyplň údaj</v>
      </c>
      <c r="I55" s="27" t="s">
        <v>38</v>
      </c>
      <c r="J55" s="30" t="str">
        <f>E24</f>
        <v>Švandrlík Milan</v>
      </c>
      <c r="L55" s="32"/>
    </row>
    <row r="56" spans="2:47" s="1" customFormat="1" ht="10.35" customHeight="1">
      <c r="B56" s="32"/>
      <c r="L56" s="32"/>
    </row>
    <row r="57" spans="2:47" s="1" customFormat="1" ht="29.3" customHeight="1">
      <c r="B57" s="32"/>
      <c r="C57" s="96" t="s">
        <v>99</v>
      </c>
      <c r="D57" s="90"/>
      <c r="E57" s="90"/>
      <c r="F57" s="90"/>
      <c r="G57" s="90"/>
      <c r="H57" s="90"/>
      <c r="I57" s="90"/>
      <c r="J57" s="97" t="s">
        <v>100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75" customHeight="1">
      <c r="B59" s="32"/>
      <c r="C59" s="98" t="s">
        <v>75</v>
      </c>
      <c r="J59" s="63">
        <f>J87</f>
        <v>0</v>
      </c>
      <c r="L59" s="32"/>
      <c r="AU59" s="17" t="s">
        <v>101</v>
      </c>
    </row>
    <row r="60" spans="2:47" s="8" customFormat="1" ht="24.9" customHeight="1">
      <c r="B60" s="99"/>
      <c r="D60" s="100" t="s">
        <v>102</v>
      </c>
      <c r="E60" s="101"/>
      <c r="F60" s="101"/>
      <c r="G60" s="101"/>
      <c r="H60" s="101"/>
      <c r="I60" s="101"/>
      <c r="J60" s="102">
        <f>J88</f>
        <v>0</v>
      </c>
      <c r="L60" s="99"/>
    </row>
    <row r="61" spans="2:47" s="9" customFormat="1" ht="20" customHeight="1">
      <c r="B61" s="103"/>
      <c r="D61" s="104" t="s">
        <v>109</v>
      </c>
      <c r="E61" s="105"/>
      <c r="F61" s="105"/>
      <c r="G61" s="105"/>
      <c r="H61" s="105"/>
      <c r="I61" s="105"/>
      <c r="J61" s="106">
        <f>J89</f>
        <v>0</v>
      </c>
      <c r="L61" s="103"/>
    </row>
    <row r="62" spans="2:47" s="9" customFormat="1" ht="20" customHeight="1">
      <c r="B62" s="103"/>
      <c r="D62" s="104" t="s">
        <v>110</v>
      </c>
      <c r="E62" s="105"/>
      <c r="F62" s="105"/>
      <c r="G62" s="105"/>
      <c r="H62" s="105"/>
      <c r="I62" s="105"/>
      <c r="J62" s="106">
        <f>J99</f>
        <v>0</v>
      </c>
      <c r="L62" s="103"/>
    </row>
    <row r="63" spans="2:47" s="9" customFormat="1" ht="20" customHeight="1">
      <c r="B63" s="103"/>
      <c r="D63" s="104" t="s">
        <v>111</v>
      </c>
      <c r="E63" s="105"/>
      <c r="F63" s="105"/>
      <c r="G63" s="105"/>
      <c r="H63" s="105"/>
      <c r="I63" s="105"/>
      <c r="J63" s="106">
        <f>J150</f>
        <v>0</v>
      </c>
      <c r="L63" s="103"/>
    </row>
    <row r="64" spans="2:47" s="8" customFormat="1" ht="24.9" customHeight="1">
      <c r="B64" s="99"/>
      <c r="D64" s="100" t="s">
        <v>112</v>
      </c>
      <c r="E64" s="101"/>
      <c r="F64" s="101"/>
      <c r="G64" s="101"/>
      <c r="H64" s="101"/>
      <c r="I64" s="101"/>
      <c r="J64" s="102">
        <f>J153</f>
        <v>0</v>
      </c>
      <c r="L64" s="99"/>
    </row>
    <row r="65" spans="2:12" s="9" customFormat="1" ht="20" customHeight="1">
      <c r="B65" s="103"/>
      <c r="D65" s="104" t="s">
        <v>768</v>
      </c>
      <c r="E65" s="105"/>
      <c r="F65" s="105"/>
      <c r="G65" s="105"/>
      <c r="H65" s="105"/>
      <c r="I65" s="105"/>
      <c r="J65" s="106">
        <f>J154</f>
        <v>0</v>
      </c>
      <c r="L65" s="103"/>
    </row>
    <row r="66" spans="2:12" s="9" customFormat="1" ht="20" customHeight="1">
      <c r="B66" s="103"/>
      <c r="D66" s="104" t="s">
        <v>114</v>
      </c>
      <c r="E66" s="105"/>
      <c r="F66" s="105"/>
      <c r="G66" s="105"/>
      <c r="H66" s="105"/>
      <c r="I66" s="105"/>
      <c r="J66" s="106">
        <f>J187</f>
        <v>0</v>
      </c>
      <c r="L66" s="103"/>
    </row>
    <row r="67" spans="2:12" s="9" customFormat="1" ht="20" customHeight="1">
      <c r="B67" s="103"/>
      <c r="D67" s="104" t="s">
        <v>117</v>
      </c>
      <c r="E67" s="105"/>
      <c r="F67" s="105"/>
      <c r="G67" s="105"/>
      <c r="H67" s="105"/>
      <c r="I67" s="105"/>
      <c r="J67" s="106">
        <f>J209</f>
        <v>0</v>
      </c>
      <c r="L67" s="103"/>
    </row>
    <row r="68" spans="2:12" s="1" customFormat="1" ht="21.8" customHeight="1">
      <c r="B68" s="32"/>
      <c r="L68" s="32"/>
    </row>
    <row r="69" spans="2:12" s="1" customFormat="1" ht="6.9" customHeight="1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2"/>
    </row>
    <row r="73" spans="2:12" s="1" customFormat="1" ht="6.9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2"/>
    </row>
    <row r="74" spans="2:12" s="1" customFormat="1" ht="24.9" customHeight="1">
      <c r="B74" s="32"/>
      <c r="C74" s="21" t="s">
        <v>121</v>
      </c>
      <c r="L74" s="32"/>
    </row>
    <row r="75" spans="2:12" s="1" customFormat="1" ht="6.9" customHeight="1">
      <c r="B75" s="32"/>
      <c r="L75" s="32"/>
    </row>
    <row r="76" spans="2:12" s="1" customFormat="1" ht="11.95" customHeight="1">
      <c r="B76" s="32"/>
      <c r="C76" s="27" t="s">
        <v>16</v>
      </c>
      <c r="L76" s="32"/>
    </row>
    <row r="77" spans="2:12" s="1" customFormat="1" ht="15.75" customHeight="1">
      <c r="B77" s="32"/>
      <c r="E77" s="304" t="str">
        <f>E7</f>
        <v>Výměna střešní krytiny vč.oplechování, okapů, na objektu Komenského nám.646 Louny</v>
      </c>
      <c r="F77" s="305"/>
      <c r="G77" s="305"/>
      <c r="H77" s="305"/>
      <c r="L77" s="32"/>
    </row>
    <row r="78" spans="2:12" s="1" customFormat="1" ht="11.95" customHeight="1">
      <c r="B78" s="32"/>
      <c r="C78" s="27" t="s">
        <v>95</v>
      </c>
      <c r="L78" s="32"/>
    </row>
    <row r="79" spans="2:12" s="1" customFormat="1" ht="15.75" customHeight="1">
      <c r="B79" s="32"/>
      <c r="E79" s="286" t="str">
        <f>E9</f>
        <v>02 - SO02 - Zateplení podlahy - stropní konstrukce posledního podlaží budovy</v>
      </c>
      <c r="F79" s="306"/>
      <c r="G79" s="306"/>
      <c r="H79" s="306"/>
      <c r="L79" s="32"/>
    </row>
    <row r="80" spans="2:12" s="1" customFormat="1" ht="6.9" customHeight="1">
      <c r="B80" s="32"/>
      <c r="L80" s="32"/>
    </row>
    <row r="81" spans="2:65" s="1" customFormat="1" ht="11.95" customHeight="1">
      <c r="B81" s="32"/>
      <c r="C81" s="27" t="s">
        <v>22</v>
      </c>
      <c r="F81" s="25" t="str">
        <f>F12</f>
        <v>Louny</v>
      </c>
      <c r="I81" s="27" t="s">
        <v>24</v>
      </c>
      <c r="J81" s="49" t="str">
        <f>IF(J12="","",J12)</f>
        <v>23. 9. 2024</v>
      </c>
      <c r="L81" s="32"/>
    </row>
    <row r="82" spans="2:65" s="1" customFormat="1" ht="6.9" customHeight="1">
      <c r="B82" s="32"/>
      <c r="L82" s="32"/>
    </row>
    <row r="83" spans="2:65" s="1" customFormat="1" ht="14.75" customHeight="1">
      <c r="B83" s="32"/>
      <c r="C83" s="27" t="s">
        <v>26</v>
      </c>
      <c r="F83" s="25" t="str">
        <f>E15</f>
        <v>Ministerstvo zemědělství</v>
      </c>
      <c r="I83" s="27" t="s">
        <v>34</v>
      </c>
      <c r="J83" s="30" t="str">
        <f>E21</f>
        <v xml:space="preserve"> </v>
      </c>
      <c r="L83" s="32"/>
    </row>
    <row r="84" spans="2:65" s="1" customFormat="1" ht="14.75" customHeight="1">
      <c r="B84" s="32"/>
      <c r="C84" s="27" t="s">
        <v>32</v>
      </c>
      <c r="F84" s="25" t="str">
        <f>IF(E18="","",E18)</f>
        <v>Vyplň údaj</v>
      </c>
      <c r="I84" s="27" t="s">
        <v>38</v>
      </c>
      <c r="J84" s="30" t="str">
        <f>E24</f>
        <v>Švandrlík Milan</v>
      </c>
      <c r="L84" s="32"/>
    </row>
    <row r="85" spans="2:65" s="1" customFormat="1" ht="10.35" customHeight="1">
      <c r="B85" s="32"/>
      <c r="L85" s="32"/>
    </row>
    <row r="86" spans="2:65" s="10" customFormat="1" ht="29.3" customHeight="1">
      <c r="B86" s="107"/>
      <c r="C86" s="108" t="s">
        <v>122</v>
      </c>
      <c r="D86" s="109" t="s">
        <v>62</v>
      </c>
      <c r="E86" s="109" t="s">
        <v>58</v>
      </c>
      <c r="F86" s="109" t="s">
        <v>59</v>
      </c>
      <c r="G86" s="109" t="s">
        <v>123</v>
      </c>
      <c r="H86" s="109" t="s">
        <v>124</v>
      </c>
      <c r="I86" s="109" t="s">
        <v>125</v>
      </c>
      <c r="J86" s="109" t="s">
        <v>100</v>
      </c>
      <c r="K86" s="110" t="s">
        <v>126</v>
      </c>
      <c r="L86" s="107"/>
      <c r="M86" s="56" t="s">
        <v>35</v>
      </c>
      <c r="N86" s="57" t="s">
        <v>47</v>
      </c>
      <c r="O86" s="57" t="s">
        <v>127</v>
      </c>
      <c r="P86" s="57" t="s">
        <v>128</v>
      </c>
      <c r="Q86" s="57" t="s">
        <v>129</v>
      </c>
      <c r="R86" s="57" t="s">
        <v>130</v>
      </c>
      <c r="S86" s="57" t="s">
        <v>131</v>
      </c>
      <c r="T86" s="58" t="s">
        <v>132</v>
      </c>
    </row>
    <row r="87" spans="2:65" s="1" customFormat="1" ht="22.75" customHeight="1">
      <c r="B87" s="32"/>
      <c r="C87" s="61" t="s">
        <v>133</v>
      </c>
      <c r="J87" s="111">
        <f>BK87</f>
        <v>0</v>
      </c>
      <c r="L87" s="32"/>
      <c r="M87" s="59"/>
      <c r="N87" s="50"/>
      <c r="O87" s="50"/>
      <c r="P87" s="112">
        <f>P88+P153</f>
        <v>0</v>
      </c>
      <c r="Q87" s="50"/>
      <c r="R87" s="112">
        <f>R88+R153</f>
        <v>6.0233201999999997</v>
      </c>
      <c r="S87" s="50"/>
      <c r="T87" s="113">
        <f>T88+T153</f>
        <v>19.206</v>
      </c>
      <c r="AT87" s="17" t="s">
        <v>76</v>
      </c>
      <c r="AU87" s="17" t="s">
        <v>101</v>
      </c>
      <c r="BK87" s="114">
        <f>BK88+BK153</f>
        <v>0</v>
      </c>
    </row>
    <row r="88" spans="2:65" s="11" customFormat="1" ht="25.85" customHeight="1">
      <c r="B88" s="115"/>
      <c r="D88" s="116" t="s">
        <v>76</v>
      </c>
      <c r="E88" s="117" t="s">
        <v>134</v>
      </c>
      <c r="F88" s="117" t="s">
        <v>135</v>
      </c>
      <c r="I88" s="118"/>
      <c r="J88" s="119">
        <f>BK88</f>
        <v>0</v>
      </c>
      <c r="L88" s="115"/>
      <c r="M88" s="120"/>
      <c r="P88" s="121">
        <f>P89+P99+P150</f>
        <v>0</v>
      </c>
      <c r="R88" s="121">
        <f>R89+R99+R150</f>
        <v>0.180312</v>
      </c>
      <c r="T88" s="122">
        <f>T89+T99+T150</f>
        <v>10.649999999999999</v>
      </c>
      <c r="AR88" s="116" t="s">
        <v>85</v>
      </c>
      <c r="AT88" s="123" t="s">
        <v>76</v>
      </c>
      <c r="AU88" s="123" t="s">
        <v>77</v>
      </c>
      <c r="AY88" s="116" t="s">
        <v>136</v>
      </c>
      <c r="BK88" s="124">
        <f>BK89+BK99+BK150</f>
        <v>0</v>
      </c>
    </row>
    <row r="89" spans="2:65" s="11" customFormat="1" ht="22.75" customHeight="1">
      <c r="B89" s="115"/>
      <c r="D89" s="116" t="s">
        <v>76</v>
      </c>
      <c r="E89" s="125" t="s">
        <v>192</v>
      </c>
      <c r="F89" s="125" t="s">
        <v>301</v>
      </c>
      <c r="I89" s="118"/>
      <c r="J89" s="126">
        <f>BK89</f>
        <v>0</v>
      </c>
      <c r="L89" s="115"/>
      <c r="M89" s="120"/>
      <c r="P89" s="121">
        <f>SUM(P90:P98)</f>
        <v>0</v>
      </c>
      <c r="R89" s="121">
        <f>SUM(R90:R98)</f>
        <v>9.1920000000000005E-3</v>
      </c>
      <c r="T89" s="122">
        <f>SUM(T90:T98)</f>
        <v>0</v>
      </c>
      <c r="AR89" s="116" t="s">
        <v>85</v>
      </c>
      <c r="AT89" s="123" t="s">
        <v>76</v>
      </c>
      <c r="AU89" s="123" t="s">
        <v>85</v>
      </c>
      <c r="AY89" s="116" t="s">
        <v>136</v>
      </c>
      <c r="BK89" s="124">
        <f>SUM(BK90:BK98)</f>
        <v>0</v>
      </c>
    </row>
    <row r="90" spans="2:65" s="1" customFormat="1" ht="15.75" customHeight="1">
      <c r="B90" s="32"/>
      <c r="C90" s="127" t="s">
        <v>85</v>
      </c>
      <c r="D90" s="127" t="s">
        <v>138</v>
      </c>
      <c r="E90" s="128" t="s">
        <v>352</v>
      </c>
      <c r="F90" s="129" t="s">
        <v>353</v>
      </c>
      <c r="G90" s="130" t="s">
        <v>354</v>
      </c>
      <c r="H90" s="131">
        <v>30</v>
      </c>
      <c r="I90" s="132"/>
      <c r="J90" s="133">
        <f>ROUND(I90*H90,2)</f>
        <v>0</v>
      </c>
      <c r="K90" s="129" t="s">
        <v>35</v>
      </c>
      <c r="L90" s="32"/>
      <c r="M90" s="134" t="s">
        <v>35</v>
      </c>
      <c r="N90" s="135" t="s">
        <v>48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143</v>
      </c>
      <c r="AT90" s="138" t="s">
        <v>138</v>
      </c>
      <c r="AU90" s="138" t="s">
        <v>87</v>
      </c>
      <c r="AY90" s="17" t="s">
        <v>136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7" t="s">
        <v>85</v>
      </c>
      <c r="BK90" s="139">
        <f>ROUND(I90*H90,2)</f>
        <v>0</v>
      </c>
      <c r="BL90" s="17" t="s">
        <v>143</v>
      </c>
      <c r="BM90" s="138" t="s">
        <v>769</v>
      </c>
    </row>
    <row r="91" spans="2:65" s="14" customFormat="1" ht="10.5">
      <c r="B91" s="159"/>
      <c r="D91" s="145" t="s">
        <v>147</v>
      </c>
      <c r="E91" s="160" t="s">
        <v>35</v>
      </c>
      <c r="F91" s="161" t="s">
        <v>770</v>
      </c>
      <c r="H91" s="160" t="s">
        <v>35</v>
      </c>
      <c r="I91" s="162"/>
      <c r="L91" s="159"/>
      <c r="M91" s="163"/>
      <c r="T91" s="164"/>
      <c r="AT91" s="160" t="s">
        <v>147</v>
      </c>
      <c r="AU91" s="160" t="s">
        <v>87</v>
      </c>
      <c r="AV91" s="14" t="s">
        <v>85</v>
      </c>
      <c r="AW91" s="14" t="s">
        <v>37</v>
      </c>
      <c r="AX91" s="14" t="s">
        <v>77</v>
      </c>
      <c r="AY91" s="160" t="s">
        <v>136</v>
      </c>
    </row>
    <row r="92" spans="2:65" s="12" customFormat="1" ht="10.5">
      <c r="B92" s="144"/>
      <c r="D92" s="145" t="s">
        <v>147</v>
      </c>
      <c r="E92" s="146" t="s">
        <v>35</v>
      </c>
      <c r="F92" s="147" t="s">
        <v>308</v>
      </c>
      <c r="H92" s="148">
        <v>30</v>
      </c>
      <c r="I92" s="149"/>
      <c r="L92" s="144"/>
      <c r="M92" s="150"/>
      <c r="T92" s="151"/>
      <c r="AT92" s="146" t="s">
        <v>147</v>
      </c>
      <c r="AU92" s="146" t="s">
        <v>87</v>
      </c>
      <c r="AV92" s="12" t="s">
        <v>87</v>
      </c>
      <c r="AW92" s="12" t="s">
        <v>37</v>
      </c>
      <c r="AX92" s="12" t="s">
        <v>77</v>
      </c>
      <c r="AY92" s="146" t="s">
        <v>136</v>
      </c>
    </row>
    <row r="93" spans="2:65" s="13" customFormat="1" ht="10.5">
      <c r="B93" s="152"/>
      <c r="D93" s="145" t="s">
        <v>147</v>
      </c>
      <c r="E93" s="153" t="s">
        <v>35</v>
      </c>
      <c r="F93" s="154" t="s">
        <v>149</v>
      </c>
      <c r="H93" s="155">
        <v>30</v>
      </c>
      <c r="I93" s="156"/>
      <c r="L93" s="152"/>
      <c r="M93" s="157"/>
      <c r="T93" s="158"/>
      <c r="AT93" s="153" t="s">
        <v>147</v>
      </c>
      <c r="AU93" s="153" t="s">
        <v>87</v>
      </c>
      <c r="AV93" s="13" t="s">
        <v>143</v>
      </c>
      <c r="AW93" s="13" t="s">
        <v>37</v>
      </c>
      <c r="AX93" s="13" t="s">
        <v>85</v>
      </c>
      <c r="AY93" s="153" t="s">
        <v>136</v>
      </c>
    </row>
    <row r="94" spans="2:65" s="1" customFormat="1" ht="24.75" customHeight="1">
      <c r="B94" s="32"/>
      <c r="C94" s="127" t="s">
        <v>87</v>
      </c>
      <c r="D94" s="127" t="s">
        <v>138</v>
      </c>
      <c r="E94" s="128" t="s">
        <v>771</v>
      </c>
      <c r="F94" s="129" t="s">
        <v>772</v>
      </c>
      <c r="G94" s="130" t="s">
        <v>141</v>
      </c>
      <c r="H94" s="131">
        <v>229.8</v>
      </c>
      <c r="I94" s="132"/>
      <c r="J94" s="133">
        <f>ROUND(I94*H94,2)</f>
        <v>0</v>
      </c>
      <c r="K94" s="129" t="s">
        <v>142</v>
      </c>
      <c r="L94" s="32"/>
      <c r="M94" s="134" t="s">
        <v>35</v>
      </c>
      <c r="N94" s="135" t="s">
        <v>48</v>
      </c>
      <c r="P94" s="136">
        <f>O94*H94</f>
        <v>0</v>
      </c>
      <c r="Q94" s="136">
        <v>4.0000000000000003E-5</v>
      </c>
      <c r="R94" s="136">
        <f>Q94*H94</f>
        <v>9.1920000000000005E-3</v>
      </c>
      <c r="S94" s="136">
        <v>0</v>
      </c>
      <c r="T94" s="137">
        <f>S94*H94</f>
        <v>0</v>
      </c>
      <c r="AR94" s="138" t="s">
        <v>143</v>
      </c>
      <c r="AT94" s="138" t="s">
        <v>138</v>
      </c>
      <c r="AU94" s="138" t="s">
        <v>87</v>
      </c>
      <c r="AY94" s="17" t="s">
        <v>136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7" t="s">
        <v>85</v>
      </c>
      <c r="BK94" s="139">
        <f>ROUND(I94*H94,2)</f>
        <v>0</v>
      </c>
      <c r="BL94" s="17" t="s">
        <v>143</v>
      </c>
      <c r="BM94" s="138" t="s">
        <v>773</v>
      </c>
    </row>
    <row r="95" spans="2:65" s="1" customFormat="1" ht="10.5">
      <c r="B95" s="32"/>
      <c r="D95" s="140" t="s">
        <v>145</v>
      </c>
      <c r="F95" s="141" t="s">
        <v>774</v>
      </c>
      <c r="I95" s="142"/>
      <c r="L95" s="32"/>
      <c r="M95" s="143"/>
      <c r="T95" s="53"/>
      <c r="AT95" s="17" t="s">
        <v>145</v>
      </c>
      <c r="AU95" s="17" t="s">
        <v>87</v>
      </c>
    </row>
    <row r="96" spans="2:65" s="14" customFormat="1" ht="10.5">
      <c r="B96" s="159"/>
      <c r="D96" s="145" t="s">
        <v>147</v>
      </c>
      <c r="E96" s="160" t="s">
        <v>35</v>
      </c>
      <c r="F96" s="161" t="s">
        <v>775</v>
      </c>
      <c r="H96" s="160" t="s">
        <v>35</v>
      </c>
      <c r="I96" s="162"/>
      <c r="L96" s="159"/>
      <c r="M96" s="163"/>
      <c r="T96" s="164"/>
      <c r="AT96" s="160" t="s">
        <v>147</v>
      </c>
      <c r="AU96" s="160" t="s">
        <v>87</v>
      </c>
      <c r="AV96" s="14" t="s">
        <v>85</v>
      </c>
      <c r="AW96" s="14" t="s">
        <v>37</v>
      </c>
      <c r="AX96" s="14" t="s">
        <v>77</v>
      </c>
      <c r="AY96" s="160" t="s">
        <v>136</v>
      </c>
    </row>
    <row r="97" spans="2:65" s="12" customFormat="1" ht="10.5">
      <c r="B97" s="144"/>
      <c r="D97" s="145" t="s">
        <v>147</v>
      </c>
      <c r="E97" s="146" t="s">
        <v>35</v>
      </c>
      <c r="F97" s="147" t="s">
        <v>776</v>
      </c>
      <c r="H97" s="148">
        <v>229.8</v>
      </c>
      <c r="I97" s="149"/>
      <c r="L97" s="144"/>
      <c r="M97" s="150"/>
      <c r="T97" s="151"/>
      <c r="AT97" s="146" t="s">
        <v>147</v>
      </c>
      <c r="AU97" s="146" t="s">
        <v>87</v>
      </c>
      <c r="AV97" s="12" t="s">
        <v>87</v>
      </c>
      <c r="AW97" s="12" t="s">
        <v>37</v>
      </c>
      <c r="AX97" s="12" t="s">
        <v>77</v>
      </c>
      <c r="AY97" s="146" t="s">
        <v>136</v>
      </c>
    </row>
    <row r="98" spans="2:65" s="13" customFormat="1" ht="10.5">
      <c r="B98" s="152"/>
      <c r="D98" s="145" t="s">
        <v>147</v>
      </c>
      <c r="E98" s="153" t="s">
        <v>35</v>
      </c>
      <c r="F98" s="154" t="s">
        <v>149</v>
      </c>
      <c r="H98" s="155">
        <v>229.8</v>
      </c>
      <c r="I98" s="156"/>
      <c r="L98" s="152"/>
      <c r="M98" s="157"/>
      <c r="T98" s="158"/>
      <c r="AT98" s="153" t="s">
        <v>147</v>
      </c>
      <c r="AU98" s="153" t="s">
        <v>87</v>
      </c>
      <c r="AV98" s="13" t="s">
        <v>143</v>
      </c>
      <c r="AW98" s="13" t="s">
        <v>37</v>
      </c>
      <c r="AX98" s="13" t="s">
        <v>85</v>
      </c>
      <c r="AY98" s="153" t="s">
        <v>136</v>
      </c>
    </row>
    <row r="99" spans="2:65" s="11" customFormat="1" ht="22.75" customHeight="1">
      <c r="B99" s="115"/>
      <c r="D99" s="116" t="s">
        <v>76</v>
      </c>
      <c r="E99" s="125" t="s">
        <v>362</v>
      </c>
      <c r="F99" s="125" t="s">
        <v>363</v>
      </c>
      <c r="I99" s="118"/>
      <c r="J99" s="126">
        <f>BK99</f>
        <v>0</v>
      </c>
      <c r="L99" s="115"/>
      <c r="M99" s="120"/>
      <c r="P99" s="121">
        <f>SUM(P100:P149)</f>
        <v>0</v>
      </c>
      <c r="R99" s="121">
        <f>SUM(R100:R149)</f>
        <v>0.17111999999999999</v>
      </c>
      <c r="T99" s="122">
        <f>SUM(T100:T149)</f>
        <v>10.649999999999999</v>
      </c>
      <c r="AR99" s="116" t="s">
        <v>85</v>
      </c>
      <c r="AT99" s="123" t="s">
        <v>76</v>
      </c>
      <c r="AU99" s="123" t="s">
        <v>85</v>
      </c>
      <c r="AY99" s="116" t="s">
        <v>136</v>
      </c>
      <c r="BK99" s="124">
        <f>SUM(BK100:BK149)</f>
        <v>0</v>
      </c>
    </row>
    <row r="100" spans="2:65" s="1" customFormat="1" ht="15.75" customHeight="1">
      <c r="B100" s="32"/>
      <c r="C100" s="127" t="s">
        <v>156</v>
      </c>
      <c r="D100" s="127" t="s">
        <v>138</v>
      </c>
      <c r="E100" s="128" t="s">
        <v>777</v>
      </c>
      <c r="F100" s="129" t="s">
        <v>778</v>
      </c>
      <c r="G100" s="130" t="s">
        <v>164</v>
      </c>
      <c r="H100" s="131">
        <v>8.5559999999999992</v>
      </c>
      <c r="I100" s="132"/>
      <c r="J100" s="133">
        <f>ROUND(I100*H100,2)</f>
        <v>0</v>
      </c>
      <c r="K100" s="129" t="s">
        <v>142</v>
      </c>
      <c r="L100" s="32"/>
      <c r="M100" s="134" t="s">
        <v>35</v>
      </c>
      <c r="N100" s="135" t="s">
        <v>48</v>
      </c>
      <c r="P100" s="136">
        <f>O100*H100</f>
        <v>0</v>
      </c>
      <c r="Q100" s="136">
        <v>0.02</v>
      </c>
      <c r="R100" s="136">
        <f>Q100*H100</f>
        <v>0.17111999999999999</v>
      </c>
      <c r="S100" s="136">
        <v>0</v>
      </c>
      <c r="T100" s="137">
        <f>S100*H100</f>
        <v>0</v>
      </c>
      <c r="AR100" s="138" t="s">
        <v>143</v>
      </c>
      <c r="AT100" s="138" t="s">
        <v>138</v>
      </c>
      <c r="AU100" s="138" t="s">
        <v>87</v>
      </c>
      <c r="AY100" s="17" t="s">
        <v>136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7" t="s">
        <v>85</v>
      </c>
      <c r="BK100" s="139">
        <f>ROUND(I100*H100,2)</f>
        <v>0</v>
      </c>
      <c r="BL100" s="17" t="s">
        <v>143</v>
      </c>
      <c r="BM100" s="138" t="s">
        <v>779</v>
      </c>
    </row>
    <row r="101" spans="2:65" s="1" customFormat="1" ht="10.5">
      <c r="B101" s="32"/>
      <c r="D101" s="140" t="s">
        <v>145</v>
      </c>
      <c r="F101" s="141" t="s">
        <v>780</v>
      </c>
      <c r="I101" s="142"/>
      <c r="L101" s="32"/>
      <c r="M101" s="143"/>
      <c r="T101" s="53"/>
      <c r="AT101" s="17" t="s">
        <v>145</v>
      </c>
      <c r="AU101" s="17" t="s">
        <v>87</v>
      </c>
    </row>
    <row r="102" spans="2:65" s="14" customFormat="1" ht="10.5">
      <c r="B102" s="159"/>
      <c r="D102" s="145" t="s">
        <v>147</v>
      </c>
      <c r="E102" s="160" t="s">
        <v>35</v>
      </c>
      <c r="F102" s="161" t="s">
        <v>781</v>
      </c>
      <c r="H102" s="160" t="s">
        <v>35</v>
      </c>
      <c r="I102" s="162"/>
      <c r="L102" s="159"/>
      <c r="M102" s="163"/>
      <c r="T102" s="164"/>
      <c r="AT102" s="160" t="s">
        <v>147</v>
      </c>
      <c r="AU102" s="160" t="s">
        <v>87</v>
      </c>
      <c r="AV102" s="14" t="s">
        <v>85</v>
      </c>
      <c r="AW102" s="14" t="s">
        <v>37</v>
      </c>
      <c r="AX102" s="14" t="s">
        <v>77</v>
      </c>
      <c r="AY102" s="160" t="s">
        <v>136</v>
      </c>
    </row>
    <row r="103" spans="2:65" s="12" customFormat="1" ht="10.5">
      <c r="B103" s="144"/>
      <c r="D103" s="145" t="s">
        <v>147</v>
      </c>
      <c r="E103" s="146" t="s">
        <v>35</v>
      </c>
      <c r="F103" s="147" t="s">
        <v>782</v>
      </c>
      <c r="H103" s="148">
        <v>8.5559999999999992</v>
      </c>
      <c r="I103" s="149"/>
      <c r="L103" s="144"/>
      <c r="M103" s="150"/>
      <c r="T103" s="151"/>
      <c r="AT103" s="146" t="s">
        <v>147</v>
      </c>
      <c r="AU103" s="146" t="s">
        <v>87</v>
      </c>
      <c r="AV103" s="12" t="s">
        <v>87</v>
      </c>
      <c r="AW103" s="12" t="s">
        <v>37</v>
      </c>
      <c r="AX103" s="12" t="s">
        <v>77</v>
      </c>
      <c r="AY103" s="146" t="s">
        <v>136</v>
      </c>
    </row>
    <row r="104" spans="2:65" s="13" customFormat="1" ht="10.5">
      <c r="B104" s="152"/>
      <c r="D104" s="145" t="s">
        <v>147</v>
      </c>
      <c r="E104" s="153" t="s">
        <v>35</v>
      </c>
      <c r="F104" s="154" t="s">
        <v>149</v>
      </c>
      <c r="H104" s="155">
        <v>8.5559999999999992</v>
      </c>
      <c r="I104" s="156"/>
      <c r="L104" s="152"/>
      <c r="M104" s="157"/>
      <c r="T104" s="158"/>
      <c r="AT104" s="153" t="s">
        <v>147</v>
      </c>
      <c r="AU104" s="153" t="s">
        <v>87</v>
      </c>
      <c r="AV104" s="13" t="s">
        <v>143</v>
      </c>
      <c r="AW104" s="13" t="s">
        <v>37</v>
      </c>
      <c r="AX104" s="13" t="s">
        <v>85</v>
      </c>
      <c r="AY104" s="153" t="s">
        <v>136</v>
      </c>
    </row>
    <row r="105" spans="2:65" s="1" customFormat="1" ht="24.75" customHeight="1">
      <c r="B105" s="32"/>
      <c r="C105" s="127" t="s">
        <v>143</v>
      </c>
      <c r="D105" s="127" t="s">
        <v>138</v>
      </c>
      <c r="E105" s="128" t="s">
        <v>783</v>
      </c>
      <c r="F105" s="129" t="s">
        <v>784</v>
      </c>
      <c r="G105" s="130" t="s">
        <v>152</v>
      </c>
      <c r="H105" s="131">
        <v>7.1</v>
      </c>
      <c r="I105" s="132"/>
      <c r="J105" s="133">
        <f>ROUND(I105*H105,2)</f>
        <v>0</v>
      </c>
      <c r="K105" s="129" t="s">
        <v>142</v>
      </c>
      <c r="L105" s="32"/>
      <c r="M105" s="134" t="s">
        <v>35</v>
      </c>
      <c r="N105" s="135" t="s">
        <v>48</v>
      </c>
      <c r="P105" s="136">
        <f>O105*H105</f>
        <v>0</v>
      </c>
      <c r="Q105" s="136">
        <v>0</v>
      </c>
      <c r="R105" s="136">
        <f>Q105*H105</f>
        <v>0</v>
      </c>
      <c r="S105" s="136">
        <v>1.5</v>
      </c>
      <c r="T105" s="137">
        <f>S105*H105</f>
        <v>10.649999999999999</v>
      </c>
      <c r="AR105" s="138" t="s">
        <v>143</v>
      </c>
      <c r="AT105" s="138" t="s">
        <v>138</v>
      </c>
      <c r="AU105" s="138" t="s">
        <v>87</v>
      </c>
      <c r="AY105" s="17" t="s">
        <v>136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7" t="s">
        <v>85</v>
      </c>
      <c r="BK105" s="139">
        <f>ROUND(I105*H105,2)</f>
        <v>0</v>
      </c>
      <c r="BL105" s="17" t="s">
        <v>143</v>
      </c>
      <c r="BM105" s="138" t="s">
        <v>785</v>
      </c>
    </row>
    <row r="106" spans="2:65" s="1" customFormat="1" ht="10.5">
      <c r="B106" s="32"/>
      <c r="D106" s="140" t="s">
        <v>145</v>
      </c>
      <c r="F106" s="141" t="s">
        <v>786</v>
      </c>
      <c r="I106" s="142"/>
      <c r="L106" s="32"/>
      <c r="M106" s="143"/>
      <c r="T106" s="53"/>
      <c r="AT106" s="17" t="s">
        <v>145</v>
      </c>
      <c r="AU106" s="17" t="s">
        <v>87</v>
      </c>
    </row>
    <row r="107" spans="2:65" s="14" customFormat="1" ht="10.5">
      <c r="B107" s="159"/>
      <c r="D107" s="145" t="s">
        <v>147</v>
      </c>
      <c r="E107" s="160" t="s">
        <v>35</v>
      </c>
      <c r="F107" s="161" t="s">
        <v>787</v>
      </c>
      <c r="H107" s="160" t="s">
        <v>35</v>
      </c>
      <c r="I107" s="162"/>
      <c r="L107" s="159"/>
      <c r="M107" s="163"/>
      <c r="T107" s="164"/>
      <c r="AT107" s="160" t="s">
        <v>147</v>
      </c>
      <c r="AU107" s="160" t="s">
        <v>87</v>
      </c>
      <c r="AV107" s="14" t="s">
        <v>85</v>
      </c>
      <c r="AW107" s="14" t="s">
        <v>37</v>
      </c>
      <c r="AX107" s="14" t="s">
        <v>77</v>
      </c>
      <c r="AY107" s="160" t="s">
        <v>136</v>
      </c>
    </row>
    <row r="108" spans="2:65" s="12" customFormat="1" ht="10.5">
      <c r="B108" s="144"/>
      <c r="D108" s="145" t="s">
        <v>147</v>
      </c>
      <c r="E108" s="146" t="s">
        <v>35</v>
      </c>
      <c r="F108" s="147" t="s">
        <v>179</v>
      </c>
      <c r="H108" s="148">
        <v>7</v>
      </c>
      <c r="I108" s="149"/>
      <c r="L108" s="144"/>
      <c r="M108" s="150"/>
      <c r="T108" s="151"/>
      <c r="AT108" s="146" t="s">
        <v>147</v>
      </c>
      <c r="AU108" s="146" t="s">
        <v>87</v>
      </c>
      <c r="AV108" s="12" t="s">
        <v>87</v>
      </c>
      <c r="AW108" s="12" t="s">
        <v>37</v>
      </c>
      <c r="AX108" s="12" t="s">
        <v>77</v>
      </c>
      <c r="AY108" s="146" t="s">
        <v>136</v>
      </c>
    </row>
    <row r="109" spans="2:65" s="14" customFormat="1" ht="10.5">
      <c r="B109" s="159"/>
      <c r="D109" s="145" t="s">
        <v>147</v>
      </c>
      <c r="E109" s="160" t="s">
        <v>35</v>
      </c>
      <c r="F109" s="161" t="s">
        <v>788</v>
      </c>
      <c r="H109" s="160" t="s">
        <v>35</v>
      </c>
      <c r="I109" s="162"/>
      <c r="L109" s="159"/>
      <c r="M109" s="163"/>
      <c r="T109" s="164"/>
      <c r="AT109" s="160" t="s">
        <v>147</v>
      </c>
      <c r="AU109" s="160" t="s">
        <v>87</v>
      </c>
      <c r="AV109" s="14" t="s">
        <v>85</v>
      </c>
      <c r="AW109" s="14" t="s">
        <v>37</v>
      </c>
      <c r="AX109" s="14" t="s">
        <v>77</v>
      </c>
      <c r="AY109" s="160" t="s">
        <v>136</v>
      </c>
    </row>
    <row r="110" spans="2:65" s="12" customFormat="1" ht="10.5">
      <c r="B110" s="144"/>
      <c r="D110" s="145" t="s">
        <v>147</v>
      </c>
      <c r="E110" s="146" t="s">
        <v>35</v>
      </c>
      <c r="F110" s="147" t="s">
        <v>789</v>
      </c>
      <c r="H110" s="148">
        <v>0.1</v>
      </c>
      <c r="I110" s="149"/>
      <c r="L110" s="144"/>
      <c r="M110" s="150"/>
      <c r="T110" s="151"/>
      <c r="AT110" s="146" t="s">
        <v>147</v>
      </c>
      <c r="AU110" s="146" t="s">
        <v>87</v>
      </c>
      <c r="AV110" s="12" t="s">
        <v>87</v>
      </c>
      <c r="AW110" s="12" t="s">
        <v>37</v>
      </c>
      <c r="AX110" s="12" t="s">
        <v>77</v>
      </c>
      <c r="AY110" s="146" t="s">
        <v>136</v>
      </c>
    </row>
    <row r="111" spans="2:65" s="13" customFormat="1" ht="10.5">
      <c r="B111" s="152"/>
      <c r="D111" s="145" t="s">
        <v>147</v>
      </c>
      <c r="E111" s="153" t="s">
        <v>35</v>
      </c>
      <c r="F111" s="154" t="s">
        <v>149</v>
      </c>
      <c r="H111" s="155">
        <v>7.1</v>
      </c>
      <c r="I111" s="156"/>
      <c r="L111" s="152"/>
      <c r="M111" s="157"/>
      <c r="T111" s="158"/>
      <c r="AT111" s="153" t="s">
        <v>147</v>
      </c>
      <c r="AU111" s="153" t="s">
        <v>87</v>
      </c>
      <c r="AV111" s="13" t="s">
        <v>143</v>
      </c>
      <c r="AW111" s="13" t="s">
        <v>37</v>
      </c>
      <c r="AX111" s="13" t="s">
        <v>85</v>
      </c>
      <c r="AY111" s="153" t="s">
        <v>136</v>
      </c>
    </row>
    <row r="112" spans="2:65" s="1" customFormat="1" ht="24.75" customHeight="1">
      <c r="B112" s="32"/>
      <c r="C112" s="127" t="s">
        <v>167</v>
      </c>
      <c r="D112" s="127" t="s">
        <v>138</v>
      </c>
      <c r="E112" s="128" t="s">
        <v>365</v>
      </c>
      <c r="F112" s="129" t="s">
        <v>366</v>
      </c>
      <c r="G112" s="130" t="s">
        <v>164</v>
      </c>
      <c r="H112" s="131">
        <v>19.206</v>
      </c>
      <c r="I112" s="132"/>
      <c r="J112" s="133">
        <f>ROUND(I112*H112,2)</f>
        <v>0</v>
      </c>
      <c r="K112" s="129" t="s">
        <v>142</v>
      </c>
      <c r="L112" s="32"/>
      <c r="M112" s="134" t="s">
        <v>35</v>
      </c>
      <c r="N112" s="135" t="s">
        <v>48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143</v>
      </c>
      <c r="AT112" s="138" t="s">
        <v>138</v>
      </c>
      <c r="AU112" s="138" t="s">
        <v>87</v>
      </c>
      <c r="AY112" s="17" t="s">
        <v>136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7" t="s">
        <v>85</v>
      </c>
      <c r="BK112" s="139">
        <f>ROUND(I112*H112,2)</f>
        <v>0</v>
      </c>
      <c r="BL112" s="17" t="s">
        <v>143</v>
      </c>
      <c r="BM112" s="138" t="s">
        <v>790</v>
      </c>
    </row>
    <row r="113" spans="2:65" s="1" customFormat="1" ht="10.5">
      <c r="B113" s="32"/>
      <c r="D113" s="140" t="s">
        <v>145</v>
      </c>
      <c r="F113" s="141" t="s">
        <v>368</v>
      </c>
      <c r="I113" s="142"/>
      <c r="L113" s="32"/>
      <c r="M113" s="143"/>
      <c r="T113" s="53"/>
      <c r="AT113" s="17" t="s">
        <v>145</v>
      </c>
      <c r="AU113" s="17" t="s">
        <v>87</v>
      </c>
    </row>
    <row r="114" spans="2:65" s="1" customFormat="1" ht="15.75" customHeight="1">
      <c r="B114" s="32"/>
      <c r="C114" s="127" t="s">
        <v>172</v>
      </c>
      <c r="D114" s="127" t="s">
        <v>138</v>
      </c>
      <c r="E114" s="128" t="s">
        <v>370</v>
      </c>
      <c r="F114" s="129" t="s">
        <v>371</v>
      </c>
      <c r="G114" s="130" t="s">
        <v>220</v>
      </c>
      <c r="H114" s="131">
        <v>14</v>
      </c>
      <c r="I114" s="132"/>
      <c r="J114" s="133">
        <f>ROUND(I114*H114,2)</f>
        <v>0</v>
      </c>
      <c r="K114" s="129" t="s">
        <v>142</v>
      </c>
      <c r="L114" s="32"/>
      <c r="M114" s="134" t="s">
        <v>35</v>
      </c>
      <c r="N114" s="135" t="s">
        <v>48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143</v>
      </c>
      <c r="AT114" s="138" t="s">
        <v>138</v>
      </c>
      <c r="AU114" s="138" t="s">
        <v>87</v>
      </c>
      <c r="AY114" s="17" t="s">
        <v>136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7" t="s">
        <v>85</v>
      </c>
      <c r="BK114" s="139">
        <f>ROUND(I114*H114,2)</f>
        <v>0</v>
      </c>
      <c r="BL114" s="17" t="s">
        <v>143</v>
      </c>
      <c r="BM114" s="138" t="s">
        <v>791</v>
      </c>
    </row>
    <row r="115" spans="2:65" s="1" customFormat="1" ht="10.5">
      <c r="B115" s="32"/>
      <c r="D115" s="140" t="s">
        <v>145</v>
      </c>
      <c r="F115" s="141" t="s">
        <v>373</v>
      </c>
      <c r="I115" s="142"/>
      <c r="L115" s="32"/>
      <c r="M115" s="143"/>
      <c r="T115" s="53"/>
      <c r="AT115" s="17" t="s">
        <v>145</v>
      </c>
      <c r="AU115" s="17" t="s">
        <v>87</v>
      </c>
    </row>
    <row r="116" spans="2:65" s="12" customFormat="1" ht="10.5">
      <c r="B116" s="144"/>
      <c r="D116" s="145" t="s">
        <v>147</v>
      </c>
      <c r="E116" s="146" t="s">
        <v>35</v>
      </c>
      <c r="F116" s="147" t="s">
        <v>233</v>
      </c>
      <c r="H116" s="148">
        <v>14</v>
      </c>
      <c r="I116" s="149"/>
      <c r="L116" s="144"/>
      <c r="M116" s="150"/>
      <c r="T116" s="151"/>
      <c r="AT116" s="146" t="s">
        <v>147</v>
      </c>
      <c r="AU116" s="146" t="s">
        <v>87</v>
      </c>
      <c r="AV116" s="12" t="s">
        <v>87</v>
      </c>
      <c r="AW116" s="12" t="s">
        <v>37</v>
      </c>
      <c r="AX116" s="12" t="s">
        <v>85</v>
      </c>
      <c r="AY116" s="146" t="s">
        <v>136</v>
      </c>
    </row>
    <row r="117" spans="2:65" s="1" customFormat="1" ht="24.75" customHeight="1">
      <c r="B117" s="32"/>
      <c r="C117" s="127" t="s">
        <v>179</v>
      </c>
      <c r="D117" s="127" t="s">
        <v>138</v>
      </c>
      <c r="E117" s="128" t="s">
        <v>375</v>
      </c>
      <c r="F117" s="129" t="s">
        <v>376</v>
      </c>
      <c r="G117" s="130" t="s">
        <v>220</v>
      </c>
      <c r="H117" s="131">
        <v>210</v>
      </c>
      <c r="I117" s="132"/>
      <c r="J117" s="133">
        <f>ROUND(I117*H117,2)</f>
        <v>0</v>
      </c>
      <c r="K117" s="129" t="s">
        <v>142</v>
      </c>
      <c r="L117" s="32"/>
      <c r="M117" s="134" t="s">
        <v>35</v>
      </c>
      <c r="N117" s="135" t="s">
        <v>48</v>
      </c>
      <c r="P117" s="136">
        <f>O117*H117</f>
        <v>0</v>
      </c>
      <c r="Q117" s="136">
        <v>0</v>
      </c>
      <c r="R117" s="136">
        <f>Q117*H117</f>
        <v>0</v>
      </c>
      <c r="S117" s="136">
        <v>0</v>
      </c>
      <c r="T117" s="137">
        <f>S117*H117</f>
        <v>0</v>
      </c>
      <c r="AR117" s="138" t="s">
        <v>143</v>
      </c>
      <c r="AT117" s="138" t="s">
        <v>138</v>
      </c>
      <c r="AU117" s="138" t="s">
        <v>87</v>
      </c>
      <c r="AY117" s="17" t="s">
        <v>136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7" t="s">
        <v>85</v>
      </c>
      <c r="BK117" s="139">
        <f>ROUND(I117*H117,2)</f>
        <v>0</v>
      </c>
      <c r="BL117" s="17" t="s">
        <v>143</v>
      </c>
      <c r="BM117" s="138" t="s">
        <v>792</v>
      </c>
    </row>
    <row r="118" spans="2:65" s="1" customFormat="1" ht="10.5">
      <c r="B118" s="32"/>
      <c r="D118" s="140" t="s">
        <v>145</v>
      </c>
      <c r="F118" s="141" t="s">
        <v>378</v>
      </c>
      <c r="I118" s="142"/>
      <c r="L118" s="32"/>
      <c r="M118" s="143"/>
      <c r="T118" s="53"/>
      <c r="AT118" s="17" t="s">
        <v>145</v>
      </c>
      <c r="AU118" s="17" t="s">
        <v>87</v>
      </c>
    </row>
    <row r="119" spans="2:65" s="12" customFormat="1" ht="10.5">
      <c r="B119" s="144"/>
      <c r="D119" s="145" t="s">
        <v>147</v>
      </c>
      <c r="E119" s="146" t="s">
        <v>35</v>
      </c>
      <c r="F119" s="147" t="s">
        <v>379</v>
      </c>
      <c r="H119" s="148">
        <v>210</v>
      </c>
      <c r="I119" s="149"/>
      <c r="L119" s="144"/>
      <c r="M119" s="150"/>
      <c r="T119" s="151"/>
      <c r="AT119" s="146" t="s">
        <v>147</v>
      </c>
      <c r="AU119" s="146" t="s">
        <v>87</v>
      </c>
      <c r="AV119" s="12" t="s">
        <v>87</v>
      </c>
      <c r="AW119" s="12" t="s">
        <v>37</v>
      </c>
      <c r="AX119" s="12" t="s">
        <v>77</v>
      </c>
      <c r="AY119" s="146" t="s">
        <v>136</v>
      </c>
    </row>
    <row r="120" spans="2:65" s="13" customFormat="1" ht="10.5">
      <c r="B120" s="152"/>
      <c r="D120" s="145" t="s">
        <v>147</v>
      </c>
      <c r="E120" s="153" t="s">
        <v>35</v>
      </c>
      <c r="F120" s="154" t="s">
        <v>149</v>
      </c>
      <c r="H120" s="155">
        <v>210</v>
      </c>
      <c r="I120" s="156"/>
      <c r="L120" s="152"/>
      <c r="M120" s="157"/>
      <c r="T120" s="158"/>
      <c r="AT120" s="153" t="s">
        <v>147</v>
      </c>
      <c r="AU120" s="153" t="s">
        <v>87</v>
      </c>
      <c r="AV120" s="13" t="s">
        <v>143</v>
      </c>
      <c r="AW120" s="13" t="s">
        <v>37</v>
      </c>
      <c r="AX120" s="13" t="s">
        <v>85</v>
      </c>
      <c r="AY120" s="153" t="s">
        <v>136</v>
      </c>
    </row>
    <row r="121" spans="2:65" s="1" customFormat="1" ht="22.25" customHeight="1">
      <c r="B121" s="32"/>
      <c r="C121" s="127" t="s">
        <v>183</v>
      </c>
      <c r="D121" s="127" t="s">
        <v>138</v>
      </c>
      <c r="E121" s="128" t="s">
        <v>381</v>
      </c>
      <c r="F121" s="129" t="s">
        <v>382</v>
      </c>
      <c r="G121" s="130" t="s">
        <v>164</v>
      </c>
      <c r="H121" s="131">
        <v>19.206</v>
      </c>
      <c r="I121" s="132"/>
      <c r="J121" s="133">
        <f>ROUND(I121*H121,2)</f>
        <v>0</v>
      </c>
      <c r="K121" s="129" t="s">
        <v>142</v>
      </c>
      <c r="L121" s="32"/>
      <c r="M121" s="134" t="s">
        <v>35</v>
      </c>
      <c r="N121" s="135" t="s">
        <v>48</v>
      </c>
      <c r="P121" s="136">
        <f>O121*H121</f>
        <v>0</v>
      </c>
      <c r="Q121" s="136">
        <v>0</v>
      </c>
      <c r="R121" s="136">
        <f>Q121*H121</f>
        <v>0</v>
      </c>
      <c r="S121" s="136">
        <v>0</v>
      </c>
      <c r="T121" s="137">
        <f>S121*H121</f>
        <v>0</v>
      </c>
      <c r="AR121" s="138" t="s">
        <v>143</v>
      </c>
      <c r="AT121" s="138" t="s">
        <v>138</v>
      </c>
      <c r="AU121" s="138" t="s">
        <v>87</v>
      </c>
      <c r="AY121" s="17" t="s">
        <v>136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7" t="s">
        <v>85</v>
      </c>
      <c r="BK121" s="139">
        <f>ROUND(I121*H121,2)</f>
        <v>0</v>
      </c>
      <c r="BL121" s="17" t="s">
        <v>143</v>
      </c>
      <c r="BM121" s="138" t="s">
        <v>793</v>
      </c>
    </row>
    <row r="122" spans="2:65" s="1" customFormat="1" ht="10.5">
      <c r="B122" s="32"/>
      <c r="D122" s="140" t="s">
        <v>145</v>
      </c>
      <c r="F122" s="141" t="s">
        <v>384</v>
      </c>
      <c r="I122" s="142"/>
      <c r="L122" s="32"/>
      <c r="M122" s="143"/>
      <c r="T122" s="53"/>
      <c r="AT122" s="17" t="s">
        <v>145</v>
      </c>
      <c r="AU122" s="17" t="s">
        <v>87</v>
      </c>
    </row>
    <row r="123" spans="2:65" s="14" customFormat="1" ht="10.5">
      <c r="B123" s="159"/>
      <c r="D123" s="145" t="s">
        <v>147</v>
      </c>
      <c r="E123" s="160" t="s">
        <v>35</v>
      </c>
      <c r="F123" s="161" t="s">
        <v>787</v>
      </c>
      <c r="H123" s="160" t="s">
        <v>35</v>
      </c>
      <c r="I123" s="162"/>
      <c r="L123" s="159"/>
      <c r="M123" s="163"/>
      <c r="T123" s="164"/>
      <c r="AT123" s="160" t="s">
        <v>147</v>
      </c>
      <c r="AU123" s="160" t="s">
        <v>87</v>
      </c>
      <c r="AV123" s="14" t="s">
        <v>85</v>
      </c>
      <c r="AW123" s="14" t="s">
        <v>37</v>
      </c>
      <c r="AX123" s="14" t="s">
        <v>77</v>
      </c>
      <c r="AY123" s="160" t="s">
        <v>136</v>
      </c>
    </row>
    <row r="124" spans="2:65" s="12" customFormat="1" ht="10.5">
      <c r="B124" s="144"/>
      <c r="D124" s="145" t="s">
        <v>147</v>
      </c>
      <c r="E124" s="146" t="s">
        <v>35</v>
      </c>
      <c r="F124" s="147" t="s">
        <v>794</v>
      </c>
      <c r="H124" s="148">
        <v>10.5</v>
      </c>
      <c r="I124" s="149"/>
      <c r="L124" s="144"/>
      <c r="M124" s="150"/>
      <c r="T124" s="151"/>
      <c r="AT124" s="146" t="s">
        <v>147</v>
      </c>
      <c r="AU124" s="146" t="s">
        <v>87</v>
      </c>
      <c r="AV124" s="12" t="s">
        <v>87</v>
      </c>
      <c r="AW124" s="12" t="s">
        <v>37</v>
      </c>
      <c r="AX124" s="12" t="s">
        <v>77</v>
      </c>
      <c r="AY124" s="146" t="s">
        <v>136</v>
      </c>
    </row>
    <row r="125" spans="2:65" s="14" customFormat="1" ht="10.5">
      <c r="B125" s="159"/>
      <c r="D125" s="145" t="s">
        <v>147</v>
      </c>
      <c r="E125" s="160" t="s">
        <v>35</v>
      </c>
      <c r="F125" s="161" t="s">
        <v>781</v>
      </c>
      <c r="H125" s="160" t="s">
        <v>35</v>
      </c>
      <c r="I125" s="162"/>
      <c r="L125" s="159"/>
      <c r="M125" s="163"/>
      <c r="T125" s="164"/>
      <c r="AT125" s="160" t="s">
        <v>147</v>
      </c>
      <c r="AU125" s="160" t="s">
        <v>87</v>
      </c>
      <c r="AV125" s="14" t="s">
        <v>85</v>
      </c>
      <c r="AW125" s="14" t="s">
        <v>37</v>
      </c>
      <c r="AX125" s="14" t="s">
        <v>77</v>
      </c>
      <c r="AY125" s="160" t="s">
        <v>136</v>
      </c>
    </row>
    <row r="126" spans="2:65" s="12" customFormat="1" ht="10.5">
      <c r="B126" s="144"/>
      <c r="D126" s="145" t="s">
        <v>147</v>
      </c>
      <c r="E126" s="146" t="s">
        <v>35</v>
      </c>
      <c r="F126" s="147" t="s">
        <v>795</v>
      </c>
      <c r="H126" s="148">
        <v>8.5559999999999992</v>
      </c>
      <c r="I126" s="149"/>
      <c r="L126" s="144"/>
      <c r="M126" s="150"/>
      <c r="T126" s="151"/>
      <c r="AT126" s="146" t="s">
        <v>147</v>
      </c>
      <c r="AU126" s="146" t="s">
        <v>87</v>
      </c>
      <c r="AV126" s="12" t="s">
        <v>87</v>
      </c>
      <c r="AW126" s="12" t="s">
        <v>37</v>
      </c>
      <c r="AX126" s="12" t="s">
        <v>77</v>
      </c>
      <c r="AY126" s="146" t="s">
        <v>136</v>
      </c>
    </row>
    <row r="127" spans="2:65" s="14" customFormat="1" ht="10.5">
      <c r="B127" s="159"/>
      <c r="D127" s="145" t="s">
        <v>147</v>
      </c>
      <c r="E127" s="160" t="s">
        <v>35</v>
      </c>
      <c r="F127" s="161" t="s">
        <v>796</v>
      </c>
      <c r="H127" s="160" t="s">
        <v>35</v>
      </c>
      <c r="I127" s="162"/>
      <c r="L127" s="159"/>
      <c r="M127" s="163"/>
      <c r="T127" s="164"/>
      <c r="AT127" s="160" t="s">
        <v>147</v>
      </c>
      <c r="AU127" s="160" t="s">
        <v>87</v>
      </c>
      <c r="AV127" s="14" t="s">
        <v>85</v>
      </c>
      <c r="AW127" s="14" t="s">
        <v>37</v>
      </c>
      <c r="AX127" s="14" t="s">
        <v>77</v>
      </c>
      <c r="AY127" s="160" t="s">
        <v>136</v>
      </c>
    </row>
    <row r="128" spans="2:65" s="12" customFormat="1" ht="10.5">
      <c r="B128" s="144"/>
      <c r="D128" s="145" t="s">
        <v>147</v>
      </c>
      <c r="E128" s="146" t="s">
        <v>35</v>
      </c>
      <c r="F128" s="147" t="s">
        <v>797</v>
      </c>
      <c r="H128" s="148">
        <v>0.15</v>
      </c>
      <c r="I128" s="149"/>
      <c r="L128" s="144"/>
      <c r="M128" s="150"/>
      <c r="T128" s="151"/>
      <c r="AT128" s="146" t="s">
        <v>147</v>
      </c>
      <c r="AU128" s="146" t="s">
        <v>87</v>
      </c>
      <c r="AV128" s="12" t="s">
        <v>87</v>
      </c>
      <c r="AW128" s="12" t="s">
        <v>37</v>
      </c>
      <c r="AX128" s="12" t="s">
        <v>77</v>
      </c>
      <c r="AY128" s="146" t="s">
        <v>136</v>
      </c>
    </row>
    <row r="129" spans="2:65" s="13" customFormat="1" ht="10.5">
      <c r="B129" s="152"/>
      <c r="D129" s="145" t="s">
        <v>147</v>
      </c>
      <c r="E129" s="153" t="s">
        <v>35</v>
      </c>
      <c r="F129" s="154" t="s">
        <v>149</v>
      </c>
      <c r="H129" s="155">
        <v>19.206</v>
      </c>
      <c r="I129" s="156"/>
      <c r="L129" s="152"/>
      <c r="M129" s="157"/>
      <c r="T129" s="158"/>
      <c r="AT129" s="153" t="s">
        <v>147</v>
      </c>
      <c r="AU129" s="153" t="s">
        <v>87</v>
      </c>
      <c r="AV129" s="13" t="s">
        <v>143</v>
      </c>
      <c r="AW129" s="13" t="s">
        <v>37</v>
      </c>
      <c r="AX129" s="13" t="s">
        <v>85</v>
      </c>
      <c r="AY129" s="153" t="s">
        <v>136</v>
      </c>
    </row>
    <row r="130" spans="2:65" s="1" customFormat="1" ht="24.75" customHeight="1">
      <c r="B130" s="32"/>
      <c r="C130" s="127" t="s">
        <v>192</v>
      </c>
      <c r="D130" s="127" t="s">
        <v>138</v>
      </c>
      <c r="E130" s="128" t="s">
        <v>394</v>
      </c>
      <c r="F130" s="129" t="s">
        <v>395</v>
      </c>
      <c r="G130" s="130" t="s">
        <v>164</v>
      </c>
      <c r="H130" s="131">
        <v>172.85400000000001</v>
      </c>
      <c r="I130" s="132"/>
      <c r="J130" s="133">
        <f>ROUND(I130*H130,2)</f>
        <v>0</v>
      </c>
      <c r="K130" s="129" t="s">
        <v>142</v>
      </c>
      <c r="L130" s="32"/>
      <c r="M130" s="134" t="s">
        <v>35</v>
      </c>
      <c r="N130" s="135" t="s">
        <v>48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143</v>
      </c>
      <c r="AT130" s="138" t="s">
        <v>138</v>
      </c>
      <c r="AU130" s="138" t="s">
        <v>87</v>
      </c>
      <c r="AY130" s="17" t="s">
        <v>136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7" t="s">
        <v>85</v>
      </c>
      <c r="BK130" s="139">
        <f>ROUND(I130*H130,2)</f>
        <v>0</v>
      </c>
      <c r="BL130" s="17" t="s">
        <v>143</v>
      </c>
      <c r="BM130" s="138" t="s">
        <v>798</v>
      </c>
    </row>
    <row r="131" spans="2:65" s="1" customFormat="1" ht="10.5">
      <c r="B131" s="32"/>
      <c r="D131" s="140" t="s">
        <v>145</v>
      </c>
      <c r="F131" s="141" t="s">
        <v>397</v>
      </c>
      <c r="I131" s="142"/>
      <c r="L131" s="32"/>
      <c r="M131" s="143"/>
      <c r="T131" s="53"/>
      <c r="AT131" s="17" t="s">
        <v>145</v>
      </c>
      <c r="AU131" s="17" t="s">
        <v>87</v>
      </c>
    </row>
    <row r="132" spans="2:65" s="14" customFormat="1" ht="10.5">
      <c r="B132" s="159"/>
      <c r="D132" s="145" t="s">
        <v>147</v>
      </c>
      <c r="E132" s="160" t="s">
        <v>35</v>
      </c>
      <c r="F132" s="161" t="s">
        <v>799</v>
      </c>
      <c r="H132" s="160" t="s">
        <v>35</v>
      </c>
      <c r="I132" s="162"/>
      <c r="L132" s="159"/>
      <c r="M132" s="163"/>
      <c r="T132" s="164"/>
      <c r="AT132" s="160" t="s">
        <v>147</v>
      </c>
      <c r="AU132" s="160" t="s">
        <v>87</v>
      </c>
      <c r="AV132" s="14" t="s">
        <v>85</v>
      </c>
      <c r="AW132" s="14" t="s">
        <v>37</v>
      </c>
      <c r="AX132" s="14" t="s">
        <v>77</v>
      </c>
      <c r="AY132" s="160" t="s">
        <v>136</v>
      </c>
    </row>
    <row r="133" spans="2:65" s="14" customFormat="1" ht="10.5">
      <c r="B133" s="159"/>
      <c r="D133" s="145" t="s">
        <v>147</v>
      </c>
      <c r="E133" s="160" t="s">
        <v>35</v>
      </c>
      <c r="F133" s="161" t="s">
        <v>787</v>
      </c>
      <c r="H133" s="160" t="s">
        <v>35</v>
      </c>
      <c r="I133" s="162"/>
      <c r="L133" s="159"/>
      <c r="M133" s="163"/>
      <c r="T133" s="164"/>
      <c r="AT133" s="160" t="s">
        <v>147</v>
      </c>
      <c r="AU133" s="160" t="s">
        <v>87</v>
      </c>
      <c r="AV133" s="14" t="s">
        <v>85</v>
      </c>
      <c r="AW133" s="14" t="s">
        <v>37</v>
      </c>
      <c r="AX133" s="14" t="s">
        <v>77</v>
      </c>
      <c r="AY133" s="160" t="s">
        <v>136</v>
      </c>
    </row>
    <row r="134" spans="2:65" s="12" customFormat="1" ht="10.5">
      <c r="B134" s="144"/>
      <c r="D134" s="145" t="s">
        <v>147</v>
      </c>
      <c r="E134" s="146" t="s">
        <v>35</v>
      </c>
      <c r="F134" s="147" t="s">
        <v>800</v>
      </c>
      <c r="H134" s="148">
        <v>94.5</v>
      </c>
      <c r="I134" s="149"/>
      <c r="L134" s="144"/>
      <c r="M134" s="150"/>
      <c r="T134" s="151"/>
      <c r="AT134" s="146" t="s">
        <v>147</v>
      </c>
      <c r="AU134" s="146" t="s">
        <v>87</v>
      </c>
      <c r="AV134" s="12" t="s">
        <v>87</v>
      </c>
      <c r="AW134" s="12" t="s">
        <v>37</v>
      </c>
      <c r="AX134" s="12" t="s">
        <v>77</v>
      </c>
      <c r="AY134" s="146" t="s">
        <v>136</v>
      </c>
    </row>
    <row r="135" spans="2:65" s="14" customFormat="1" ht="10.5">
      <c r="B135" s="159"/>
      <c r="D135" s="145" t="s">
        <v>147</v>
      </c>
      <c r="E135" s="160" t="s">
        <v>35</v>
      </c>
      <c r="F135" s="161" t="s">
        <v>781</v>
      </c>
      <c r="H135" s="160" t="s">
        <v>35</v>
      </c>
      <c r="I135" s="162"/>
      <c r="L135" s="159"/>
      <c r="M135" s="163"/>
      <c r="T135" s="164"/>
      <c r="AT135" s="160" t="s">
        <v>147</v>
      </c>
      <c r="AU135" s="160" t="s">
        <v>87</v>
      </c>
      <c r="AV135" s="14" t="s">
        <v>85</v>
      </c>
      <c r="AW135" s="14" t="s">
        <v>37</v>
      </c>
      <c r="AX135" s="14" t="s">
        <v>77</v>
      </c>
      <c r="AY135" s="160" t="s">
        <v>136</v>
      </c>
    </row>
    <row r="136" spans="2:65" s="12" customFormat="1" ht="10.5">
      <c r="B136" s="144"/>
      <c r="D136" s="145" t="s">
        <v>147</v>
      </c>
      <c r="E136" s="146" t="s">
        <v>35</v>
      </c>
      <c r="F136" s="147" t="s">
        <v>801</v>
      </c>
      <c r="H136" s="148">
        <v>77.004000000000005</v>
      </c>
      <c r="I136" s="149"/>
      <c r="L136" s="144"/>
      <c r="M136" s="150"/>
      <c r="T136" s="151"/>
      <c r="AT136" s="146" t="s">
        <v>147</v>
      </c>
      <c r="AU136" s="146" t="s">
        <v>87</v>
      </c>
      <c r="AV136" s="12" t="s">
        <v>87</v>
      </c>
      <c r="AW136" s="12" t="s">
        <v>37</v>
      </c>
      <c r="AX136" s="12" t="s">
        <v>77</v>
      </c>
      <c r="AY136" s="146" t="s">
        <v>136</v>
      </c>
    </row>
    <row r="137" spans="2:65" s="14" customFormat="1" ht="10.5">
      <c r="B137" s="159"/>
      <c r="D137" s="145" t="s">
        <v>147</v>
      </c>
      <c r="E137" s="160" t="s">
        <v>35</v>
      </c>
      <c r="F137" s="161" t="s">
        <v>796</v>
      </c>
      <c r="H137" s="160" t="s">
        <v>35</v>
      </c>
      <c r="I137" s="162"/>
      <c r="L137" s="159"/>
      <c r="M137" s="163"/>
      <c r="T137" s="164"/>
      <c r="AT137" s="160" t="s">
        <v>147</v>
      </c>
      <c r="AU137" s="160" t="s">
        <v>87</v>
      </c>
      <c r="AV137" s="14" t="s">
        <v>85</v>
      </c>
      <c r="AW137" s="14" t="s">
        <v>37</v>
      </c>
      <c r="AX137" s="14" t="s">
        <v>77</v>
      </c>
      <c r="AY137" s="160" t="s">
        <v>136</v>
      </c>
    </row>
    <row r="138" spans="2:65" s="12" customFormat="1" ht="10.5">
      <c r="B138" s="144"/>
      <c r="D138" s="145" t="s">
        <v>147</v>
      </c>
      <c r="E138" s="146" t="s">
        <v>35</v>
      </c>
      <c r="F138" s="147" t="s">
        <v>802</v>
      </c>
      <c r="H138" s="148">
        <v>1.35</v>
      </c>
      <c r="I138" s="149"/>
      <c r="L138" s="144"/>
      <c r="M138" s="150"/>
      <c r="T138" s="151"/>
      <c r="AT138" s="146" t="s">
        <v>147</v>
      </c>
      <c r="AU138" s="146" t="s">
        <v>87</v>
      </c>
      <c r="AV138" s="12" t="s">
        <v>87</v>
      </c>
      <c r="AW138" s="12" t="s">
        <v>37</v>
      </c>
      <c r="AX138" s="12" t="s">
        <v>77</v>
      </c>
      <c r="AY138" s="146" t="s">
        <v>136</v>
      </c>
    </row>
    <row r="139" spans="2:65" s="13" customFormat="1" ht="10.5">
      <c r="B139" s="152"/>
      <c r="D139" s="145" t="s">
        <v>147</v>
      </c>
      <c r="E139" s="153" t="s">
        <v>35</v>
      </c>
      <c r="F139" s="154" t="s">
        <v>149</v>
      </c>
      <c r="H139" s="155">
        <v>172.85400000000001</v>
      </c>
      <c r="I139" s="156"/>
      <c r="L139" s="152"/>
      <c r="M139" s="157"/>
      <c r="T139" s="158"/>
      <c r="AT139" s="153" t="s">
        <v>147</v>
      </c>
      <c r="AU139" s="153" t="s">
        <v>87</v>
      </c>
      <c r="AV139" s="13" t="s">
        <v>143</v>
      </c>
      <c r="AW139" s="13" t="s">
        <v>37</v>
      </c>
      <c r="AX139" s="13" t="s">
        <v>85</v>
      </c>
      <c r="AY139" s="153" t="s">
        <v>136</v>
      </c>
    </row>
    <row r="140" spans="2:65" s="1" customFormat="1" ht="24.75" customHeight="1">
      <c r="B140" s="32"/>
      <c r="C140" s="127" t="s">
        <v>198</v>
      </c>
      <c r="D140" s="127" t="s">
        <v>138</v>
      </c>
      <c r="E140" s="128" t="s">
        <v>803</v>
      </c>
      <c r="F140" s="129" t="s">
        <v>804</v>
      </c>
      <c r="G140" s="130" t="s">
        <v>164</v>
      </c>
      <c r="H140" s="131">
        <v>10.5</v>
      </c>
      <c r="I140" s="132"/>
      <c r="J140" s="133">
        <f>ROUND(I140*H140,2)</f>
        <v>0</v>
      </c>
      <c r="K140" s="129" t="s">
        <v>35</v>
      </c>
      <c r="L140" s="32"/>
      <c r="M140" s="134" t="s">
        <v>35</v>
      </c>
      <c r="N140" s="135" t="s">
        <v>48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143</v>
      </c>
      <c r="AT140" s="138" t="s">
        <v>138</v>
      </c>
      <c r="AU140" s="138" t="s">
        <v>87</v>
      </c>
      <c r="AY140" s="17" t="s">
        <v>136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7" t="s">
        <v>85</v>
      </c>
      <c r="BK140" s="139">
        <f>ROUND(I140*H140,2)</f>
        <v>0</v>
      </c>
      <c r="BL140" s="17" t="s">
        <v>143</v>
      </c>
      <c r="BM140" s="138" t="s">
        <v>805</v>
      </c>
    </row>
    <row r="141" spans="2:65" s="12" customFormat="1" ht="10.5">
      <c r="B141" s="144"/>
      <c r="D141" s="145" t="s">
        <v>147</v>
      </c>
      <c r="E141" s="146" t="s">
        <v>35</v>
      </c>
      <c r="F141" s="147" t="s">
        <v>794</v>
      </c>
      <c r="H141" s="148">
        <v>10.5</v>
      </c>
      <c r="I141" s="149"/>
      <c r="L141" s="144"/>
      <c r="M141" s="150"/>
      <c r="T141" s="151"/>
      <c r="AT141" s="146" t="s">
        <v>147</v>
      </c>
      <c r="AU141" s="146" t="s">
        <v>87</v>
      </c>
      <c r="AV141" s="12" t="s">
        <v>87</v>
      </c>
      <c r="AW141" s="12" t="s">
        <v>37</v>
      </c>
      <c r="AX141" s="12" t="s">
        <v>77</v>
      </c>
      <c r="AY141" s="146" t="s">
        <v>136</v>
      </c>
    </row>
    <row r="142" spans="2:65" s="13" customFormat="1" ht="10.5">
      <c r="B142" s="152"/>
      <c r="D142" s="145" t="s">
        <v>147</v>
      </c>
      <c r="E142" s="153" t="s">
        <v>35</v>
      </c>
      <c r="F142" s="154" t="s">
        <v>149</v>
      </c>
      <c r="H142" s="155">
        <v>10.5</v>
      </c>
      <c r="I142" s="156"/>
      <c r="L142" s="152"/>
      <c r="M142" s="157"/>
      <c r="T142" s="158"/>
      <c r="AT142" s="153" t="s">
        <v>147</v>
      </c>
      <c r="AU142" s="153" t="s">
        <v>87</v>
      </c>
      <c r="AV142" s="13" t="s">
        <v>143</v>
      </c>
      <c r="AW142" s="13" t="s">
        <v>37</v>
      </c>
      <c r="AX142" s="13" t="s">
        <v>85</v>
      </c>
      <c r="AY142" s="153" t="s">
        <v>136</v>
      </c>
    </row>
    <row r="143" spans="2:65" s="1" customFormat="1" ht="24.75" customHeight="1">
      <c r="B143" s="32"/>
      <c r="C143" s="127" t="s">
        <v>205</v>
      </c>
      <c r="D143" s="127" t="s">
        <v>138</v>
      </c>
      <c r="E143" s="128" t="s">
        <v>806</v>
      </c>
      <c r="F143" s="129" t="s">
        <v>807</v>
      </c>
      <c r="G143" s="130" t="s">
        <v>164</v>
      </c>
      <c r="H143" s="131">
        <v>8.5559999999999992</v>
      </c>
      <c r="I143" s="132"/>
      <c r="J143" s="133">
        <f>ROUND(I143*H143,2)</f>
        <v>0</v>
      </c>
      <c r="K143" s="129" t="s">
        <v>35</v>
      </c>
      <c r="L143" s="32"/>
      <c r="M143" s="134" t="s">
        <v>35</v>
      </c>
      <c r="N143" s="135" t="s">
        <v>48</v>
      </c>
      <c r="P143" s="136">
        <f>O143*H143</f>
        <v>0</v>
      </c>
      <c r="Q143" s="136">
        <v>0</v>
      </c>
      <c r="R143" s="136">
        <f>Q143*H143</f>
        <v>0</v>
      </c>
      <c r="S143" s="136">
        <v>0</v>
      </c>
      <c r="T143" s="137">
        <f>S143*H143</f>
        <v>0</v>
      </c>
      <c r="AR143" s="138" t="s">
        <v>143</v>
      </c>
      <c r="AT143" s="138" t="s">
        <v>138</v>
      </c>
      <c r="AU143" s="138" t="s">
        <v>87</v>
      </c>
      <c r="AY143" s="17" t="s">
        <v>136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7" t="s">
        <v>85</v>
      </c>
      <c r="BK143" s="139">
        <f>ROUND(I143*H143,2)</f>
        <v>0</v>
      </c>
      <c r="BL143" s="17" t="s">
        <v>143</v>
      </c>
      <c r="BM143" s="138" t="s">
        <v>808</v>
      </c>
    </row>
    <row r="144" spans="2:65" s="12" customFormat="1" ht="10.5">
      <c r="B144" s="144"/>
      <c r="D144" s="145" t="s">
        <v>147</v>
      </c>
      <c r="E144" s="146" t="s">
        <v>35</v>
      </c>
      <c r="F144" s="147" t="s">
        <v>795</v>
      </c>
      <c r="H144" s="148">
        <v>8.5559999999999992</v>
      </c>
      <c r="I144" s="149"/>
      <c r="L144" s="144"/>
      <c r="M144" s="150"/>
      <c r="T144" s="151"/>
      <c r="AT144" s="146" t="s">
        <v>147</v>
      </c>
      <c r="AU144" s="146" t="s">
        <v>87</v>
      </c>
      <c r="AV144" s="12" t="s">
        <v>87</v>
      </c>
      <c r="AW144" s="12" t="s">
        <v>37</v>
      </c>
      <c r="AX144" s="12" t="s">
        <v>77</v>
      </c>
      <c r="AY144" s="146" t="s">
        <v>136</v>
      </c>
    </row>
    <row r="145" spans="2:65" s="13" customFormat="1" ht="10.5">
      <c r="B145" s="152"/>
      <c r="D145" s="145" t="s">
        <v>147</v>
      </c>
      <c r="E145" s="153" t="s">
        <v>35</v>
      </c>
      <c r="F145" s="154" t="s">
        <v>149</v>
      </c>
      <c r="H145" s="155">
        <v>8.5559999999999992</v>
      </c>
      <c r="I145" s="156"/>
      <c r="L145" s="152"/>
      <c r="M145" s="157"/>
      <c r="T145" s="158"/>
      <c r="AT145" s="153" t="s">
        <v>147</v>
      </c>
      <c r="AU145" s="153" t="s">
        <v>87</v>
      </c>
      <c r="AV145" s="13" t="s">
        <v>143</v>
      </c>
      <c r="AW145" s="13" t="s">
        <v>37</v>
      </c>
      <c r="AX145" s="13" t="s">
        <v>85</v>
      </c>
      <c r="AY145" s="153" t="s">
        <v>136</v>
      </c>
    </row>
    <row r="146" spans="2:65" s="1" customFormat="1" ht="15.75" customHeight="1">
      <c r="B146" s="32"/>
      <c r="C146" s="127" t="s">
        <v>8</v>
      </c>
      <c r="D146" s="127" t="s">
        <v>138</v>
      </c>
      <c r="E146" s="128" t="s">
        <v>417</v>
      </c>
      <c r="F146" s="129" t="s">
        <v>418</v>
      </c>
      <c r="G146" s="130" t="s">
        <v>419</v>
      </c>
      <c r="H146" s="131">
        <v>150</v>
      </c>
      <c r="I146" s="132"/>
      <c r="J146" s="133">
        <f>ROUND(I146*H146,2)</f>
        <v>0</v>
      </c>
      <c r="K146" s="129" t="s">
        <v>35</v>
      </c>
      <c r="L146" s="32"/>
      <c r="M146" s="134" t="s">
        <v>35</v>
      </c>
      <c r="N146" s="135" t="s">
        <v>48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143</v>
      </c>
      <c r="AT146" s="138" t="s">
        <v>138</v>
      </c>
      <c r="AU146" s="138" t="s">
        <v>87</v>
      </c>
      <c r="AY146" s="17" t="s">
        <v>136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7" t="s">
        <v>85</v>
      </c>
      <c r="BK146" s="139">
        <f>ROUND(I146*H146,2)</f>
        <v>0</v>
      </c>
      <c r="BL146" s="17" t="s">
        <v>143</v>
      </c>
      <c r="BM146" s="138" t="s">
        <v>809</v>
      </c>
    </row>
    <row r="147" spans="2:65" s="14" customFormat="1" ht="10.5">
      <c r="B147" s="159"/>
      <c r="D147" s="145" t="s">
        <v>147</v>
      </c>
      <c r="E147" s="160" t="s">
        <v>35</v>
      </c>
      <c r="F147" s="161" t="s">
        <v>796</v>
      </c>
      <c r="H147" s="160" t="s">
        <v>35</v>
      </c>
      <c r="I147" s="162"/>
      <c r="L147" s="159"/>
      <c r="M147" s="163"/>
      <c r="T147" s="164"/>
      <c r="AT147" s="160" t="s">
        <v>147</v>
      </c>
      <c r="AU147" s="160" t="s">
        <v>87</v>
      </c>
      <c r="AV147" s="14" t="s">
        <v>85</v>
      </c>
      <c r="AW147" s="14" t="s">
        <v>37</v>
      </c>
      <c r="AX147" s="14" t="s">
        <v>77</v>
      </c>
      <c r="AY147" s="160" t="s">
        <v>136</v>
      </c>
    </row>
    <row r="148" spans="2:65" s="12" customFormat="1" ht="10.5">
      <c r="B148" s="144"/>
      <c r="D148" s="145" t="s">
        <v>147</v>
      </c>
      <c r="E148" s="146" t="s">
        <v>35</v>
      </c>
      <c r="F148" s="147" t="s">
        <v>810</v>
      </c>
      <c r="H148" s="148">
        <v>150</v>
      </c>
      <c r="I148" s="149"/>
      <c r="L148" s="144"/>
      <c r="M148" s="150"/>
      <c r="T148" s="151"/>
      <c r="AT148" s="146" t="s">
        <v>147</v>
      </c>
      <c r="AU148" s="146" t="s">
        <v>87</v>
      </c>
      <c r="AV148" s="12" t="s">
        <v>87</v>
      </c>
      <c r="AW148" s="12" t="s">
        <v>37</v>
      </c>
      <c r="AX148" s="12" t="s">
        <v>77</v>
      </c>
      <c r="AY148" s="146" t="s">
        <v>136</v>
      </c>
    </row>
    <row r="149" spans="2:65" s="13" customFormat="1" ht="10.5">
      <c r="B149" s="152"/>
      <c r="D149" s="145" t="s">
        <v>147</v>
      </c>
      <c r="E149" s="153" t="s">
        <v>35</v>
      </c>
      <c r="F149" s="154" t="s">
        <v>149</v>
      </c>
      <c r="H149" s="155">
        <v>150</v>
      </c>
      <c r="I149" s="156"/>
      <c r="L149" s="152"/>
      <c r="M149" s="157"/>
      <c r="T149" s="158"/>
      <c r="AT149" s="153" t="s">
        <v>147</v>
      </c>
      <c r="AU149" s="153" t="s">
        <v>87</v>
      </c>
      <c r="AV149" s="13" t="s">
        <v>143</v>
      </c>
      <c r="AW149" s="13" t="s">
        <v>37</v>
      </c>
      <c r="AX149" s="13" t="s">
        <v>85</v>
      </c>
      <c r="AY149" s="153" t="s">
        <v>136</v>
      </c>
    </row>
    <row r="150" spans="2:65" s="11" customFormat="1" ht="22.75" customHeight="1">
      <c r="B150" s="115"/>
      <c r="D150" s="116" t="s">
        <v>76</v>
      </c>
      <c r="E150" s="125" t="s">
        <v>422</v>
      </c>
      <c r="F150" s="125" t="s">
        <v>423</v>
      </c>
      <c r="I150" s="118"/>
      <c r="J150" s="126">
        <f>BK150</f>
        <v>0</v>
      </c>
      <c r="L150" s="115"/>
      <c r="M150" s="120"/>
      <c r="P150" s="121">
        <f>SUM(P151:P152)</f>
        <v>0</v>
      </c>
      <c r="R150" s="121">
        <f>SUM(R151:R152)</f>
        <v>0</v>
      </c>
      <c r="T150" s="122">
        <f>SUM(T151:T152)</f>
        <v>0</v>
      </c>
      <c r="AR150" s="116" t="s">
        <v>85</v>
      </c>
      <c r="AT150" s="123" t="s">
        <v>76</v>
      </c>
      <c r="AU150" s="123" t="s">
        <v>85</v>
      </c>
      <c r="AY150" s="116" t="s">
        <v>136</v>
      </c>
      <c r="BK150" s="124">
        <f>SUM(BK151:BK152)</f>
        <v>0</v>
      </c>
    </row>
    <row r="151" spans="2:65" s="1" customFormat="1" ht="38.15" customHeight="1">
      <c r="B151" s="32"/>
      <c r="C151" s="127" t="s">
        <v>217</v>
      </c>
      <c r="D151" s="127" t="s">
        <v>138</v>
      </c>
      <c r="E151" s="128" t="s">
        <v>425</v>
      </c>
      <c r="F151" s="129" t="s">
        <v>426</v>
      </c>
      <c r="G151" s="130" t="s">
        <v>164</v>
      </c>
      <c r="H151" s="131">
        <v>0.18</v>
      </c>
      <c r="I151" s="132"/>
      <c r="J151" s="133">
        <f>ROUND(I151*H151,2)</f>
        <v>0</v>
      </c>
      <c r="K151" s="129" t="s">
        <v>142</v>
      </c>
      <c r="L151" s="32"/>
      <c r="M151" s="134" t="s">
        <v>35</v>
      </c>
      <c r="N151" s="135" t="s">
        <v>48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143</v>
      </c>
      <c r="AT151" s="138" t="s">
        <v>138</v>
      </c>
      <c r="AU151" s="138" t="s">
        <v>87</v>
      </c>
      <c r="AY151" s="17" t="s">
        <v>136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7" t="s">
        <v>85</v>
      </c>
      <c r="BK151" s="139">
        <f>ROUND(I151*H151,2)</f>
        <v>0</v>
      </c>
      <c r="BL151" s="17" t="s">
        <v>143</v>
      </c>
      <c r="BM151" s="138" t="s">
        <v>811</v>
      </c>
    </row>
    <row r="152" spans="2:65" s="1" customFormat="1" ht="10.5">
      <c r="B152" s="32"/>
      <c r="D152" s="140" t="s">
        <v>145</v>
      </c>
      <c r="F152" s="141" t="s">
        <v>428</v>
      </c>
      <c r="I152" s="142"/>
      <c r="L152" s="32"/>
      <c r="M152" s="143"/>
      <c r="T152" s="53"/>
      <c r="AT152" s="17" t="s">
        <v>145</v>
      </c>
      <c r="AU152" s="17" t="s">
        <v>87</v>
      </c>
    </row>
    <row r="153" spans="2:65" s="11" customFormat="1" ht="25.85" customHeight="1">
      <c r="B153" s="115"/>
      <c r="D153" s="116" t="s">
        <v>76</v>
      </c>
      <c r="E153" s="117" t="s">
        <v>429</v>
      </c>
      <c r="F153" s="117" t="s">
        <v>430</v>
      </c>
      <c r="I153" s="118"/>
      <c r="J153" s="119">
        <f>BK153</f>
        <v>0</v>
      </c>
      <c r="L153" s="115"/>
      <c r="M153" s="120"/>
      <c r="P153" s="121">
        <f>P154+P187+P209</f>
        <v>0</v>
      </c>
      <c r="R153" s="121">
        <f>R154+R187+R209</f>
        <v>5.8430081999999999</v>
      </c>
      <c r="T153" s="122">
        <f>T154+T187+T209</f>
        <v>8.5560000000000009</v>
      </c>
      <c r="AR153" s="116" t="s">
        <v>87</v>
      </c>
      <c r="AT153" s="123" t="s">
        <v>76</v>
      </c>
      <c r="AU153" s="123" t="s">
        <v>77</v>
      </c>
      <c r="AY153" s="116" t="s">
        <v>136</v>
      </c>
      <c r="BK153" s="124">
        <f>BK154+BK187+BK209</f>
        <v>0</v>
      </c>
    </row>
    <row r="154" spans="2:65" s="11" customFormat="1" ht="22.75" customHeight="1">
      <c r="B154" s="115"/>
      <c r="D154" s="116" t="s">
        <v>76</v>
      </c>
      <c r="E154" s="125" t="s">
        <v>812</v>
      </c>
      <c r="F154" s="125" t="s">
        <v>813</v>
      </c>
      <c r="I154" s="118"/>
      <c r="J154" s="126">
        <f>BK154</f>
        <v>0</v>
      </c>
      <c r="L154" s="115"/>
      <c r="M154" s="120"/>
      <c r="P154" s="121">
        <f>SUM(P155:P186)</f>
        <v>0</v>
      </c>
      <c r="R154" s="121">
        <f>SUM(R155:R186)</f>
        <v>0.96965160000000006</v>
      </c>
      <c r="T154" s="122">
        <f>SUM(T155:T186)</f>
        <v>8.5560000000000009</v>
      </c>
      <c r="AR154" s="116" t="s">
        <v>87</v>
      </c>
      <c r="AT154" s="123" t="s">
        <v>76</v>
      </c>
      <c r="AU154" s="123" t="s">
        <v>85</v>
      </c>
      <c r="AY154" s="116" t="s">
        <v>136</v>
      </c>
      <c r="BK154" s="124">
        <f>SUM(BK155:BK186)</f>
        <v>0</v>
      </c>
    </row>
    <row r="155" spans="2:65" s="1" customFormat="1" ht="24.75" customHeight="1">
      <c r="B155" s="32"/>
      <c r="C155" s="127" t="s">
        <v>233</v>
      </c>
      <c r="D155" s="127" t="s">
        <v>138</v>
      </c>
      <c r="E155" s="128" t="s">
        <v>814</v>
      </c>
      <c r="F155" s="129" t="s">
        <v>815</v>
      </c>
      <c r="G155" s="130" t="s">
        <v>141</v>
      </c>
      <c r="H155" s="131">
        <v>230</v>
      </c>
      <c r="I155" s="132"/>
      <c r="J155" s="133">
        <f>ROUND(I155*H155,2)</f>
        <v>0</v>
      </c>
      <c r="K155" s="129" t="s">
        <v>142</v>
      </c>
      <c r="L155" s="32"/>
      <c r="M155" s="134" t="s">
        <v>35</v>
      </c>
      <c r="N155" s="135" t="s">
        <v>48</v>
      </c>
      <c r="P155" s="136">
        <f>O155*H155</f>
        <v>0</v>
      </c>
      <c r="Q155" s="136">
        <v>0</v>
      </c>
      <c r="R155" s="136">
        <f>Q155*H155</f>
        <v>0</v>
      </c>
      <c r="S155" s="136">
        <v>3.5000000000000003E-2</v>
      </c>
      <c r="T155" s="137">
        <f>S155*H155</f>
        <v>8.0500000000000007</v>
      </c>
      <c r="AR155" s="138" t="s">
        <v>243</v>
      </c>
      <c r="AT155" s="138" t="s">
        <v>138</v>
      </c>
      <c r="AU155" s="138" t="s">
        <v>87</v>
      </c>
      <c r="AY155" s="17" t="s">
        <v>136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7" t="s">
        <v>85</v>
      </c>
      <c r="BK155" s="139">
        <f>ROUND(I155*H155,2)</f>
        <v>0</v>
      </c>
      <c r="BL155" s="17" t="s">
        <v>243</v>
      </c>
      <c r="BM155" s="138" t="s">
        <v>816</v>
      </c>
    </row>
    <row r="156" spans="2:65" s="1" customFormat="1" ht="10.5">
      <c r="B156" s="32"/>
      <c r="D156" s="140" t="s">
        <v>145</v>
      </c>
      <c r="F156" s="141" t="s">
        <v>817</v>
      </c>
      <c r="I156" s="142"/>
      <c r="L156" s="32"/>
      <c r="M156" s="143"/>
      <c r="T156" s="53"/>
      <c r="AT156" s="17" t="s">
        <v>145</v>
      </c>
      <c r="AU156" s="17" t="s">
        <v>87</v>
      </c>
    </row>
    <row r="157" spans="2:65" s="12" customFormat="1" ht="10.5">
      <c r="B157" s="144"/>
      <c r="D157" s="145" t="s">
        <v>147</v>
      </c>
      <c r="E157" s="146" t="s">
        <v>35</v>
      </c>
      <c r="F157" s="147" t="s">
        <v>818</v>
      </c>
      <c r="H157" s="148">
        <v>230</v>
      </c>
      <c r="I157" s="149"/>
      <c r="L157" s="144"/>
      <c r="M157" s="150"/>
      <c r="T157" s="151"/>
      <c r="AT157" s="146" t="s">
        <v>147</v>
      </c>
      <c r="AU157" s="146" t="s">
        <v>87</v>
      </c>
      <c r="AV157" s="12" t="s">
        <v>87</v>
      </c>
      <c r="AW157" s="12" t="s">
        <v>37</v>
      </c>
      <c r="AX157" s="12" t="s">
        <v>77</v>
      </c>
      <c r="AY157" s="146" t="s">
        <v>136</v>
      </c>
    </row>
    <row r="158" spans="2:65" s="13" customFormat="1" ht="10.5">
      <c r="B158" s="152"/>
      <c r="D158" s="145" t="s">
        <v>147</v>
      </c>
      <c r="E158" s="153" t="s">
        <v>35</v>
      </c>
      <c r="F158" s="154" t="s">
        <v>149</v>
      </c>
      <c r="H158" s="155">
        <v>230</v>
      </c>
      <c r="I158" s="156"/>
      <c r="L158" s="152"/>
      <c r="M158" s="157"/>
      <c r="T158" s="158"/>
      <c r="AT158" s="153" t="s">
        <v>147</v>
      </c>
      <c r="AU158" s="153" t="s">
        <v>87</v>
      </c>
      <c r="AV158" s="13" t="s">
        <v>143</v>
      </c>
      <c r="AW158" s="13" t="s">
        <v>37</v>
      </c>
      <c r="AX158" s="13" t="s">
        <v>85</v>
      </c>
      <c r="AY158" s="153" t="s">
        <v>136</v>
      </c>
    </row>
    <row r="159" spans="2:65" s="1" customFormat="1" ht="24.75" customHeight="1">
      <c r="B159" s="32"/>
      <c r="C159" s="127" t="s">
        <v>238</v>
      </c>
      <c r="D159" s="127" t="s">
        <v>138</v>
      </c>
      <c r="E159" s="128" t="s">
        <v>819</v>
      </c>
      <c r="F159" s="129" t="s">
        <v>820</v>
      </c>
      <c r="G159" s="130" t="s">
        <v>141</v>
      </c>
      <c r="H159" s="131">
        <v>229.77500000000001</v>
      </c>
      <c r="I159" s="132"/>
      <c r="J159" s="133">
        <f>ROUND(I159*H159,2)</f>
        <v>0</v>
      </c>
      <c r="K159" s="129" t="s">
        <v>142</v>
      </c>
      <c r="L159" s="32"/>
      <c r="M159" s="134" t="s">
        <v>35</v>
      </c>
      <c r="N159" s="135" t="s">
        <v>48</v>
      </c>
      <c r="P159" s="136">
        <f>O159*H159</f>
        <v>0</v>
      </c>
      <c r="Q159" s="136">
        <v>0</v>
      </c>
      <c r="R159" s="136">
        <f>Q159*H159</f>
        <v>0</v>
      </c>
      <c r="S159" s="136">
        <v>0</v>
      </c>
      <c r="T159" s="137">
        <f>S159*H159</f>
        <v>0</v>
      </c>
      <c r="AR159" s="138" t="s">
        <v>243</v>
      </c>
      <c r="AT159" s="138" t="s">
        <v>138</v>
      </c>
      <c r="AU159" s="138" t="s">
        <v>87</v>
      </c>
      <c r="AY159" s="17" t="s">
        <v>136</v>
      </c>
      <c r="BE159" s="139">
        <f>IF(N159="základní",J159,0)</f>
        <v>0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7" t="s">
        <v>85</v>
      </c>
      <c r="BK159" s="139">
        <f>ROUND(I159*H159,2)</f>
        <v>0</v>
      </c>
      <c r="BL159" s="17" t="s">
        <v>243</v>
      </c>
      <c r="BM159" s="138" t="s">
        <v>821</v>
      </c>
    </row>
    <row r="160" spans="2:65" s="1" customFormat="1" ht="10.5">
      <c r="B160" s="32"/>
      <c r="D160" s="140" t="s">
        <v>145</v>
      </c>
      <c r="F160" s="141" t="s">
        <v>822</v>
      </c>
      <c r="I160" s="142"/>
      <c r="L160" s="32"/>
      <c r="M160" s="143"/>
      <c r="T160" s="53"/>
      <c r="AT160" s="17" t="s">
        <v>145</v>
      </c>
      <c r="AU160" s="17" t="s">
        <v>87</v>
      </c>
    </row>
    <row r="161" spans="2:65" s="12" customFormat="1" ht="10.5">
      <c r="B161" s="144"/>
      <c r="D161" s="145" t="s">
        <v>147</v>
      </c>
      <c r="E161" s="146" t="s">
        <v>35</v>
      </c>
      <c r="F161" s="147" t="s">
        <v>823</v>
      </c>
      <c r="H161" s="148">
        <v>97.834999999999994</v>
      </c>
      <c r="I161" s="149"/>
      <c r="L161" s="144"/>
      <c r="M161" s="150"/>
      <c r="T161" s="151"/>
      <c r="AT161" s="146" t="s">
        <v>147</v>
      </c>
      <c r="AU161" s="146" t="s">
        <v>87</v>
      </c>
      <c r="AV161" s="12" t="s">
        <v>87</v>
      </c>
      <c r="AW161" s="12" t="s">
        <v>37</v>
      </c>
      <c r="AX161" s="12" t="s">
        <v>77</v>
      </c>
      <c r="AY161" s="146" t="s">
        <v>136</v>
      </c>
    </row>
    <row r="162" spans="2:65" s="12" customFormat="1" ht="10.5">
      <c r="B162" s="144"/>
      <c r="D162" s="145" t="s">
        <v>147</v>
      </c>
      <c r="E162" s="146" t="s">
        <v>35</v>
      </c>
      <c r="F162" s="147" t="s">
        <v>824</v>
      </c>
      <c r="H162" s="148">
        <v>33.83</v>
      </c>
      <c r="I162" s="149"/>
      <c r="L162" s="144"/>
      <c r="M162" s="150"/>
      <c r="T162" s="151"/>
      <c r="AT162" s="146" t="s">
        <v>147</v>
      </c>
      <c r="AU162" s="146" t="s">
        <v>87</v>
      </c>
      <c r="AV162" s="12" t="s">
        <v>87</v>
      </c>
      <c r="AW162" s="12" t="s">
        <v>37</v>
      </c>
      <c r="AX162" s="12" t="s">
        <v>77</v>
      </c>
      <c r="AY162" s="146" t="s">
        <v>136</v>
      </c>
    </row>
    <row r="163" spans="2:65" s="12" customFormat="1" ht="10.5">
      <c r="B163" s="144"/>
      <c r="D163" s="145" t="s">
        <v>147</v>
      </c>
      <c r="E163" s="146" t="s">
        <v>35</v>
      </c>
      <c r="F163" s="147" t="s">
        <v>825</v>
      </c>
      <c r="H163" s="148">
        <v>100.48</v>
      </c>
      <c r="I163" s="149"/>
      <c r="L163" s="144"/>
      <c r="M163" s="150"/>
      <c r="T163" s="151"/>
      <c r="AT163" s="146" t="s">
        <v>147</v>
      </c>
      <c r="AU163" s="146" t="s">
        <v>87</v>
      </c>
      <c r="AV163" s="12" t="s">
        <v>87</v>
      </c>
      <c r="AW163" s="12" t="s">
        <v>37</v>
      </c>
      <c r="AX163" s="12" t="s">
        <v>77</v>
      </c>
      <c r="AY163" s="146" t="s">
        <v>136</v>
      </c>
    </row>
    <row r="164" spans="2:65" s="12" customFormat="1" ht="10.5">
      <c r="B164" s="144"/>
      <c r="D164" s="145" t="s">
        <v>147</v>
      </c>
      <c r="E164" s="146" t="s">
        <v>35</v>
      </c>
      <c r="F164" s="147" t="s">
        <v>826</v>
      </c>
      <c r="H164" s="148">
        <v>-2.37</v>
      </c>
      <c r="I164" s="149"/>
      <c r="L164" s="144"/>
      <c r="M164" s="150"/>
      <c r="T164" s="151"/>
      <c r="AT164" s="146" t="s">
        <v>147</v>
      </c>
      <c r="AU164" s="146" t="s">
        <v>87</v>
      </c>
      <c r="AV164" s="12" t="s">
        <v>87</v>
      </c>
      <c r="AW164" s="12" t="s">
        <v>37</v>
      </c>
      <c r="AX164" s="12" t="s">
        <v>77</v>
      </c>
      <c r="AY164" s="146" t="s">
        <v>136</v>
      </c>
    </row>
    <row r="165" spans="2:65" s="13" customFormat="1" ht="10.5">
      <c r="B165" s="152"/>
      <c r="D165" s="145" t="s">
        <v>147</v>
      </c>
      <c r="E165" s="153" t="s">
        <v>35</v>
      </c>
      <c r="F165" s="154" t="s">
        <v>149</v>
      </c>
      <c r="H165" s="155">
        <v>229.77500000000001</v>
      </c>
      <c r="I165" s="156"/>
      <c r="L165" s="152"/>
      <c r="M165" s="157"/>
      <c r="T165" s="158"/>
      <c r="AT165" s="153" t="s">
        <v>147</v>
      </c>
      <c r="AU165" s="153" t="s">
        <v>87</v>
      </c>
      <c r="AV165" s="13" t="s">
        <v>143</v>
      </c>
      <c r="AW165" s="13" t="s">
        <v>37</v>
      </c>
      <c r="AX165" s="13" t="s">
        <v>85</v>
      </c>
      <c r="AY165" s="153" t="s">
        <v>136</v>
      </c>
    </row>
    <row r="166" spans="2:65" s="1" customFormat="1" ht="15.75" customHeight="1">
      <c r="B166" s="32"/>
      <c r="C166" s="165" t="s">
        <v>243</v>
      </c>
      <c r="D166" s="165" t="s">
        <v>180</v>
      </c>
      <c r="E166" s="166" t="s">
        <v>827</v>
      </c>
      <c r="F166" s="167" t="s">
        <v>828</v>
      </c>
      <c r="G166" s="168" t="s">
        <v>141</v>
      </c>
      <c r="H166" s="169">
        <v>241.26400000000001</v>
      </c>
      <c r="I166" s="170"/>
      <c r="J166" s="171">
        <f>ROUND(I166*H166,2)</f>
        <v>0</v>
      </c>
      <c r="K166" s="167" t="s">
        <v>142</v>
      </c>
      <c r="L166" s="172"/>
      <c r="M166" s="173" t="s">
        <v>35</v>
      </c>
      <c r="N166" s="174" t="s">
        <v>48</v>
      </c>
      <c r="P166" s="136">
        <f>O166*H166</f>
        <v>0</v>
      </c>
      <c r="Q166" s="136">
        <v>3.5999999999999999E-3</v>
      </c>
      <c r="R166" s="136">
        <f>Q166*H166</f>
        <v>0.86855040000000006</v>
      </c>
      <c r="S166" s="136">
        <v>0</v>
      </c>
      <c r="T166" s="137">
        <f>S166*H166</f>
        <v>0</v>
      </c>
      <c r="AR166" s="138" t="s">
        <v>326</v>
      </c>
      <c r="AT166" s="138" t="s">
        <v>180</v>
      </c>
      <c r="AU166" s="138" t="s">
        <v>87</v>
      </c>
      <c r="AY166" s="17" t="s">
        <v>136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7" t="s">
        <v>85</v>
      </c>
      <c r="BK166" s="139">
        <f>ROUND(I166*H166,2)</f>
        <v>0</v>
      </c>
      <c r="BL166" s="17" t="s">
        <v>243</v>
      </c>
      <c r="BM166" s="138" t="s">
        <v>829</v>
      </c>
    </row>
    <row r="167" spans="2:65" s="12" customFormat="1" ht="10.5">
      <c r="B167" s="144"/>
      <c r="D167" s="145" t="s">
        <v>147</v>
      </c>
      <c r="E167" s="146" t="s">
        <v>35</v>
      </c>
      <c r="F167" s="147" t="s">
        <v>830</v>
      </c>
      <c r="H167" s="148">
        <v>229.77500000000001</v>
      </c>
      <c r="I167" s="149"/>
      <c r="L167" s="144"/>
      <c r="M167" s="150"/>
      <c r="T167" s="151"/>
      <c r="AT167" s="146" t="s">
        <v>147</v>
      </c>
      <c r="AU167" s="146" t="s">
        <v>87</v>
      </c>
      <c r="AV167" s="12" t="s">
        <v>87</v>
      </c>
      <c r="AW167" s="12" t="s">
        <v>37</v>
      </c>
      <c r="AX167" s="12" t="s">
        <v>77</v>
      </c>
      <c r="AY167" s="146" t="s">
        <v>136</v>
      </c>
    </row>
    <row r="168" spans="2:65" s="13" customFormat="1" ht="10.5">
      <c r="B168" s="152"/>
      <c r="D168" s="145" t="s">
        <v>147</v>
      </c>
      <c r="E168" s="153" t="s">
        <v>35</v>
      </c>
      <c r="F168" s="154" t="s">
        <v>149</v>
      </c>
      <c r="H168" s="155">
        <v>229.77500000000001</v>
      </c>
      <c r="I168" s="156"/>
      <c r="L168" s="152"/>
      <c r="M168" s="157"/>
      <c r="T168" s="158"/>
      <c r="AT168" s="153" t="s">
        <v>147</v>
      </c>
      <c r="AU168" s="153" t="s">
        <v>87</v>
      </c>
      <c r="AV168" s="13" t="s">
        <v>143</v>
      </c>
      <c r="AW168" s="13" t="s">
        <v>37</v>
      </c>
      <c r="AX168" s="13" t="s">
        <v>85</v>
      </c>
      <c r="AY168" s="153" t="s">
        <v>136</v>
      </c>
    </row>
    <row r="169" spans="2:65" s="12" customFormat="1" ht="10.5">
      <c r="B169" s="144"/>
      <c r="D169" s="145" t="s">
        <v>147</v>
      </c>
      <c r="F169" s="147" t="s">
        <v>831</v>
      </c>
      <c r="H169" s="148">
        <v>241.26400000000001</v>
      </c>
      <c r="I169" s="149"/>
      <c r="L169" s="144"/>
      <c r="M169" s="150"/>
      <c r="T169" s="151"/>
      <c r="AT169" s="146" t="s">
        <v>147</v>
      </c>
      <c r="AU169" s="146" t="s">
        <v>87</v>
      </c>
      <c r="AV169" s="12" t="s">
        <v>87</v>
      </c>
      <c r="AW169" s="12" t="s">
        <v>4</v>
      </c>
      <c r="AX169" s="12" t="s">
        <v>85</v>
      </c>
      <c r="AY169" s="146" t="s">
        <v>136</v>
      </c>
    </row>
    <row r="170" spans="2:65" s="1" customFormat="1" ht="24.75" customHeight="1">
      <c r="B170" s="32"/>
      <c r="C170" s="127" t="s">
        <v>249</v>
      </c>
      <c r="D170" s="127" t="s">
        <v>138</v>
      </c>
      <c r="E170" s="128" t="s">
        <v>832</v>
      </c>
      <c r="F170" s="129" t="s">
        <v>833</v>
      </c>
      <c r="G170" s="130" t="s">
        <v>141</v>
      </c>
      <c r="H170" s="131">
        <v>229.77500000000001</v>
      </c>
      <c r="I170" s="132"/>
      <c r="J170" s="133">
        <f>ROUND(I170*H170,2)</f>
        <v>0</v>
      </c>
      <c r="K170" s="129" t="s">
        <v>142</v>
      </c>
      <c r="L170" s="32"/>
      <c r="M170" s="134" t="s">
        <v>35</v>
      </c>
      <c r="N170" s="135" t="s">
        <v>48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243</v>
      </c>
      <c r="AT170" s="138" t="s">
        <v>138</v>
      </c>
      <c r="AU170" s="138" t="s">
        <v>87</v>
      </c>
      <c r="AY170" s="17" t="s">
        <v>136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7" t="s">
        <v>85</v>
      </c>
      <c r="BK170" s="139">
        <f>ROUND(I170*H170,2)</f>
        <v>0</v>
      </c>
      <c r="BL170" s="17" t="s">
        <v>243</v>
      </c>
      <c r="BM170" s="138" t="s">
        <v>834</v>
      </c>
    </row>
    <row r="171" spans="2:65" s="1" customFormat="1" ht="10.5">
      <c r="B171" s="32"/>
      <c r="D171" s="140" t="s">
        <v>145</v>
      </c>
      <c r="F171" s="141" t="s">
        <v>835</v>
      </c>
      <c r="I171" s="142"/>
      <c r="L171" s="32"/>
      <c r="M171" s="143"/>
      <c r="T171" s="53"/>
      <c r="AT171" s="17" t="s">
        <v>145</v>
      </c>
      <c r="AU171" s="17" t="s">
        <v>87</v>
      </c>
    </row>
    <row r="172" spans="2:65" s="12" customFormat="1" ht="10.5">
      <c r="B172" s="144"/>
      <c r="D172" s="145" t="s">
        <v>147</v>
      </c>
      <c r="E172" s="146" t="s">
        <v>35</v>
      </c>
      <c r="F172" s="147" t="s">
        <v>823</v>
      </c>
      <c r="H172" s="148">
        <v>97.834999999999994</v>
      </c>
      <c r="I172" s="149"/>
      <c r="L172" s="144"/>
      <c r="M172" s="150"/>
      <c r="T172" s="151"/>
      <c r="AT172" s="146" t="s">
        <v>147</v>
      </c>
      <c r="AU172" s="146" t="s">
        <v>87</v>
      </c>
      <c r="AV172" s="12" t="s">
        <v>87</v>
      </c>
      <c r="AW172" s="12" t="s">
        <v>37</v>
      </c>
      <c r="AX172" s="12" t="s">
        <v>77</v>
      </c>
      <c r="AY172" s="146" t="s">
        <v>136</v>
      </c>
    </row>
    <row r="173" spans="2:65" s="12" customFormat="1" ht="10.5">
      <c r="B173" s="144"/>
      <c r="D173" s="145" t="s">
        <v>147</v>
      </c>
      <c r="E173" s="146" t="s">
        <v>35</v>
      </c>
      <c r="F173" s="147" t="s">
        <v>824</v>
      </c>
      <c r="H173" s="148">
        <v>33.83</v>
      </c>
      <c r="I173" s="149"/>
      <c r="L173" s="144"/>
      <c r="M173" s="150"/>
      <c r="T173" s="151"/>
      <c r="AT173" s="146" t="s">
        <v>147</v>
      </c>
      <c r="AU173" s="146" t="s">
        <v>87</v>
      </c>
      <c r="AV173" s="12" t="s">
        <v>87</v>
      </c>
      <c r="AW173" s="12" t="s">
        <v>37</v>
      </c>
      <c r="AX173" s="12" t="s">
        <v>77</v>
      </c>
      <c r="AY173" s="146" t="s">
        <v>136</v>
      </c>
    </row>
    <row r="174" spans="2:65" s="12" customFormat="1" ht="10.5">
      <c r="B174" s="144"/>
      <c r="D174" s="145" t="s">
        <v>147</v>
      </c>
      <c r="E174" s="146" t="s">
        <v>35</v>
      </c>
      <c r="F174" s="147" t="s">
        <v>825</v>
      </c>
      <c r="H174" s="148">
        <v>100.48</v>
      </c>
      <c r="I174" s="149"/>
      <c r="L174" s="144"/>
      <c r="M174" s="150"/>
      <c r="T174" s="151"/>
      <c r="AT174" s="146" t="s">
        <v>147</v>
      </c>
      <c r="AU174" s="146" t="s">
        <v>87</v>
      </c>
      <c r="AV174" s="12" t="s">
        <v>87</v>
      </c>
      <c r="AW174" s="12" t="s">
        <v>37</v>
      </c>
      <c r="AX174" s="12" t="s">
        <v>77</v>
      </c>
      <c r="AY174" s="146" t="s">
        <v>136</v>
      </c>
    </row>
    <row r="175" spans="2:65" s="12" customFormat="1" ht="10.5">
      <c r="B175" s="144"/>
      <c r="D175" s="145" t="s">
        <v>147</v>
      </c>
      <c r="E175" s="146" t="s">
        <v>35</v>
      </c>
      <c r="F175" s="147" t="s">
        <v>826</v>
      </c>
      <c r="H175" s="148">
        <v>-2.37</v>
      </c>
      <c r="I175" s="149"/>
      <c r="L175" s="144"/>
      <c r="M175" s="150"/>
      <c r="T175" s="151"/>
      <c r="AT175" s="146" t="s">
        <v>147</v>
      </c>
      <c r="AU175" s="146" t="s">
        <v>87</v>
      </c>
      <c r="AV175" s="12" t="s">
        <v>87</v>
      </c>
      <c r="AW175" s="12" t="s">
        <v>37</v>
      </c>
      <c r="AX175" s="12" t="s">
        <v>77</v>
      </c>
      <c r="AY175" s="146" t="s">
        <v>136</v>
      </c>
    </row>
    <row r="176" spans="2:65" s="13" customFormat="1" ht="10.5">
      <c r="B176" s="152"/>
      <c r="D176" s="145" t="s">
        <v>147</v>
      </c>
      <c r="E176" s="153" t="s">
        <v>35</v>
      </c>
      <c r="F176" s="154" t="s">
        <v>149</v>
      </c>
      <c r="H176" s="155">
        <v>229.77500000000001</v>
      </c>
      <c r="I176" s="156"/>
      <c r="L176" s="152"/>
      <c r="M176" s="157"/>
      <c r="T176" s="158"/>
      <c r="AT176" s="153" t="s">
        <v>147</v>
      </c>
      <c r="AU176" s="153" t="s">
        <v>87</v>
      </c>
      <c r="AV176" s="13" t="s">
        <v>143</v>
      </c>
      <c r="AW176" s="13" t="s">
        <v>37</v>
      </c>
      <c r="AX176" s="13" t="s">
        <v>85</v>
      </c>
      <c r="AY176" s="153" t="s">
        <v>136</v>
      </c>
    </row>
    <row r="177" spans="2:65" s="1" customFormat="1" ht="15.75" customHeight="1">
      <c r="B177" s="32"/>
      <c r="C177" s="165" t="s">
        <v>253</v>
      </c>
      <c r="D177" s="165" t="s">
        <v>180</v>
      </c>
      <c r="E177" s="166" t="s">
        <v>836</v>
      </c>
      <c r="F177" s="167" t="s">
        <v>837</v>
      </c>
      <c r="G177" s="168" t="s">
        <v>141</v>
      </c>
      <c r="H177" s="169">
        <v>252.75299999999999</v>
      </c>
      <c r="I177" s="170"/>
      <c r="J177" s="171">
        <f>ROUND(I177*H177,2)</f>
        <v>0</v>
      </c>
      <c r="K177" s="167" t="s">
        <v>142</v>
      </c>
      <c r="L177" s="172"/>
      <c r="M177" s="173" t="s">
        <v>35</v>
      </c>
      <c r="N177" s="174" t="s">
        <v>48</v>
      </c>
      <c r="P177" s="136">
        <f>O177*H177</f>
        <v>0</v>
      </c>
      <c r="Q177" s="136">
        <v>4.0000000000000002E-4</v>
      </c>
      <c r="R177" s="136">
        <f>Q177*H177</f>
        <v>0.1011012</v>
      </c>
      <c r="S177" s="136">
        <v>0</v>
      </c>
      <c r="T177" s="137">
        <f>S177*H177</f>
        <v>0</v>
      </c>
      <c r="AR177" s="138" t="s">
        <v>326</v>
      </c>
      <c r="AT177" s="138" t="s">
        <v>180</v>
      </c>
      <c r="AU177" s="138" t="s">
        <v>87</v>
      </c>
      <c r="AY177" s="17" t="s">
        <v>136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7" t="s">
        <v>85</v>
      </c>
      <c r="BK177" s="139">
        <f>ROUND(I177*H177,2)</f>
        <v>0</v>
      </c>
      <c r="BL177" s="17" t="s">
        <v>243</v>
      </c>
      <c r="BM177" s="138" t="s">
        <v>838</v>
      </c>
    </row>
    <row r="178" spans="2:65" s="12" customFormat="1" ht="10.5">
      <c r="B178" s="144"/>
      <c r="D178" s="145" t="s">
        <v>147</v>
      </c>
      <c r="E178" s="146" t="s">
        <v>35</v>
      </c>
      <c r="F178" s="147" t="s">
        <v>830</v>
      </c>
      <c r="H178" s="148">
        <v>229.77500000000001</v>
      </c>
      <c r="I178" s="149"/>
      <c r="L178" s="144"/>
      <c r="M178" s="150"/>
      <c r="T178" s="151"/>
      <c r="AT178" s="146" t="s">
        <v>147</v>
      </c>
      <c r="AU178" s="146" t="s">
        <v>87</v>
      </c>
      <c r="AV178" s="12" t="s">
        <v>87</v>
      </c>
      <c r="AW178" s="12" t="s">
        <v>37</v>
      </c>
      <c r="AX178" s="12" t="s">
        <v>77</v>
      </c>
      <c r="AY178" s="146" t="s">
        <v>136</v>
      </c>
    </row>
    <row r="179" spans="2:65" s="13" customFormat="1" ht="10.5">
      <c r="B179" s="152"/>
      <c r="D179" s="145" t="s">
        <v>147</v>
      </c>
      <c r="E179" s="153" t="s">
        <v>35</v>
      </c>
      <c r="F179" s="154" t="s">
        <v>149</v>
      </c>
      <c r="H179" s="155">
        <v>229.77500000000001</v>
      </c>
      <c r="I179" s="156"/>
      <c r="L179" s="152"/>
      <c r="M179" s="157"/>
      <c r="T179" s="158"/>
      <c r="AT179" s="153" t="s">
        <v>147</v>
      </c>
      <c r="AU179" s="153" t="s">
        <v>87</v>
      </c>
      <c r="AV179" s="13" t="s">
        <v>143</v>
      </c>
      <c r="AW179" s="13" t="s">
        <v>37</v>
      </c>
      <c r="AX179" s="13" t="s">
        <v>85</v>
      </c>
      <c r="AY179" s="153" t="s">
        <v>136</v>
      </c>
    </row>
    <row r="180" spans="2:65" s="12" customFormat="1" ht="10.5">
      <c r="B180" s="144"/>
      <c r="D180" s="145" t="s">
        <v>147</v>
      </c>
      <c r="F180" s="147" t="s">
        <v>839</v>
      </c>
      <c r="H180" s="148">
        <v>252.75299999999999</v>
      </c>
      <c r="I180" s="149"/>
      <c r="L180" s="144"/>
      <c r="M180" s="150"/>
      <c r="T180" s="151"/>
      <c r="AT180" s="146" t="s">
        <v>147</v>
      </c>
      <c r="AU180" s="146" t="s">
        <v>87</v>
      </c>
      <c r="AV180" s="12" t="s">
        <v>87</v>
      </c>
      <c r="AW180" s="12" t="s">
        <v>4</v>
      </c>
      <c r="AX180" s="12" t="s">
        <v>85</v>
      </c>
      <c r="AY180" s="146" t="s">
        <v>136</v>
      </c>
    </row>
    <row r="181" spans="2:65" s="1" customFormat="1" ht="15.75" customHeight="1">
      <c r="B181" s="32"/>
      <c r="C181" s="127" t="s">
        <v>258</v>
      </c>
      <c r="D181" s="127" t="s">
        <v>138</v>
      </c>
      <c r="E181" s="128" t="s">
        <v>840</v>
      </c>
      <c r="F181" s="129" t="s">
        <v>841</v>
      </c>
      <c r="G181" s="130" t="s">
        <v>141</v>
      </c>
      <c r="H181" s="131">
        <v>230</v>
      </c>
      <c r="I181" s="132"/>
      <c r="J181" s="133">
        <f>ROUND(I181*H181,2)</f>
        <v>0</v>
      </c>
      <c r="K181" s="129" t="s">
        <v>142</v>
      </c>
      <c r="L181" s="32"/>
      <c r="M181" s="134" t="s">
        <v>35</v>
      </c>
      <c r="N181" s="135" t="s">
        <v>48</v>
      </c>
      <c r="P181" s="136">
        <f>O181*H181</f>
        <v>0</v>
      </c>
      <c r="Q181" s="136">
        <v>0</v>
      </c>
      <c r="R181" s="136">
        <f>Q181*H181</f>
        <v>0</v>
      </c>
      <c r="S181" s="136">
        <v>2.2000000000000001E-3</v>
      </c>
      <c r="T181" s="137">
        <f>S181*H181</f>
        <v>0.50600000000000001</v>
      </c>
      <c r="AR181" s="138" t="s">
        <v>243</v>
      </c>
      <c r="AT181" s="138" t="s">
        <v>138</v>
      </c>
      <c r="AU181" s="138" t="s">
        <v>87</v>
      </c>
      <c r="AY181" s="17" t="s">
        <v>136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7" t="s">
        <v>85</v>
      </c>
      <c r="BK181" s="139">
        <f>ROUND(I181*H181,2)</f>
        <v>0</v>
      </c>
      <c r="BL181" s="17" t="s">
        <v>243</v>
      </c>
      <c r="BM181" s="138" t="s">
        <v>842</v>
      </c>
    </row>
    <row r="182" spans="2:65" s="1" customFormat="1" ht="10.5">
      <c r="B182" s="32"/>
      <c r="D182" s="140" t="s">
        <v>145</v>
      </c>
      <c r="F182" s="141" t="s">
        <v>843</v>
      </c>
      <c r="I182" s="142"/>
      <c r="L182" s="32"/>
      <c r="M182" s="143"/>
      <c r="T182" s="53"/>
      <c r="AT182" s="17" t="s">
        <v>145</v>
      </c>
      <c r="AU182" s="17" t="s">
        <v>87</v>
      </c>
    </row>
    <row r="183" spans="2:65" s="12" customFormat="1" ht="10.5">
      <c r="B183" s="144"/>
      <c r="D183" s="145" t="s">
        <v>147</v>
      </c>
      <c r="E183" s="146" t="s">
        <v>35</v>
      </c>
      <c r="F183" s="147" t="s">
        <v>818</v>
      </c>
      <c r="H183" s="148">
        <v>230</v>
      </c>
      <c r="I183" s="149"/>
      <c r="L183" s="144"/>
      <c r="M183" s="150"/>
      <c r="T183" s="151"/>
      <c r="AT183" s="146" t="s">
        <v>147</v>
      </c>
      <c r="AU183" s="146" t="s">
        <v>87</v>
      </c>
      <c r="AV183" s="12" t="s">
        <v>87</v>
      </c>
      <c r="AW183" s="12" t="s">
        <v>37</v>
      </c>
      <c r="AX183" s="12" t="s">
        <v>77</v>
      </c>
      <c r="AY183" s="146" t="s">
        <v>136</v>
      </c>
    </row>
    <row r="184" spans="2:65" s="13" customFormat="1" ht="10.5">
      <c r="B184" s="152"/>
      <c r="D184" s="145" t="s">
        <v>147</v>
      </c>
      <c r="E184" s="153" t="s">
        <v>35</v>
      </c>
      <c r="F184" s="154" t="s">
        <v>149</v>
      </c>
      <c r="H184" s="155">
        <v>230</v>
      </c>
      <c r="I184" s="156"/>
      <c r="L184" s="152"/>
      <c r="M184" s="157"/>
      <c r="T184" s="158"/>
      <c r="AT184" s="153" t="s">
        <v>147</v>
      </c>
      <c r="AU184" s="153" t="s">
        <v>87</v>
      </c>
      <c r="AV184" s="13" t="s">
        <v>143</v>
      </c>
      <c r="AW184" s="13" t="s">
        <v>37</v>
      </c>
      <c r="AX184" s="13" t="s">
        <v>85</v>
      </c>
      <c r="AY184" s="153" t="s">
        <v>136</v>
      </c>
    </row>
    <row r="185" spans="2:65" s="1" customFormat="1" ht="24.75" customHeight="1">
      <c r="B185" s="32"/>
      <c r="C185" s="127" t="s">
        <v>262</v>
      </c>
      <c r="D185" s="127" t="s">
        <v>138</v>
      </c>
      <c r="E185" s="128" t="s">
        <v>844</v>
      </c>
      <c r="F185" s="129" t="s">
        <v>845</v>
      </c>
      <c r="G185" s="130" t="s">
        <v>440</v>
      </c>
      <c r="H185" s="175"/>
      <c r="I185" s="132"/>
      <c r="J185" s="133">
        <f>ROUND(I185*H185,2)</f>
        <v>0</v>
      </c>
      <c r="K185" s="129" t="s">
        <v>142</v>
      </c>
      <c r="L185" s="32"/>
      <c r="M185" s="134" t="s">
        <v>35</v>
      </c>
      <c r="N185" s="135" t="s">
        <v>48</v>
      </c>
      <c r="P185" s="136">
        <f>O185*H185</f>
        <v>0</v>
      </c>
      <c r="Q185" s="136">
        <v>0</v>
      </c>
      <c r="R185" s="136">
        <f>Q185*H185</f>
        <v>0</v>
      </c>
      <c r="S185" s="136">
        <v>0</v>
      </c>
      <c r="T185" s="137">
        <f>S185*H185</f>
        <v>0</v>
      </c>
      <c r="AR185" s="138" t="s">
        <v>243</v>
      </c>
      <c r="AT185" s="138" t="s">
        <v>138</v>
      </c>
      <c r="AU185" s="138" t="s">
        <v>87</v>
      </c>
      <c r="AY185" s="17" t="s">
        <v>136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7" t="s">
        <v>85</v>
      </c>
      <c r="BK185" s="139">
        <f>ROUND(I185*H185,2)</f>
        <v>0</v>
      </c>
      <c r="BL185" s="17" t="s">
        <v>243</v>
      </c>
      <c r="BM185" s="138" t="s">
        <v>846</v>
      </c>
    </row>
    <row r="186" spans="2:65" s="1" customFormat="1" ht="10.5">
      <c r="B186" s="32"/>
      <c r="D186" s="140" t="s">
        <v>145</v>
      </c>
      <c r="F186" s="141" t="s">
        <v>847</v>
      </c>
      <c r="I186" s="142"/>
      <c r="L186" s="32"/>
      <c r="M186" s="143"/>
      <c r="T186" s="53"/>
      <c r="AT186" s="17" t="s">
        <v>145</v>
      </c>
      <c r="AU186" s="17" t="s">
        <v>87</v>
      </c>
    </row>
    <row r="187" spans="2:65" s="11" customFormat="1" ht="22.75" customHeight="1">
      <c r="B187" s="115"/>
      <c r="D187" s="116" t="s">
        <v>76</v>
      </c>
      <c r="E187" s="125" t="s">
        <v>443</v>
      </c>
      <c r="F187" s="125" t="s">
        <v>444</v>
      </c>
      <c r="I187" s="118"/>
      <c r="J187" s="126">
        <f>BK187</f>
        <v>0</v>
      </c>
      <c r="L187" s="115"/>
      <c r="M187" s="120"/>
      <c r="P187" s="121">
        <f>SUM(P188:P208)</f>
        <v>0</v>
      </c>
      <c r="R187" s="121">
        <f>SUM(R188:R208)</f>
        <v>4.8406690000000001</v>
      </c>
      <c r="T187" s="122">
        <f>SUM(T188:T208)</f>
        <v>0</v>
      </c>
      <c r="AR187" s="116" t="s">
        <v>87</v>
      </c>
      <c r="AT187" s="123" t="s">
        <v>76</v>
      </c>
      <c r="AU187" s="123" t="s">
        <v>85</v>
      </c>
      <c r="AY187" s="116" t="s">
        <v>136</v>
      </c>
      <c r="BK187" s="124">
        <f>SUM(BK188:BK208)</f>
        <v>0</v>
      </c>
    </row>
    <row r="188" spans="2:65" s="1" customFormat="1" ht="24.75" customHeight="1">
      <c r="B188" s="32"/>
      <c r="C188" s="127" t="s">
        <v>7</v>
      </c>
      <c r="D188" s="127" t="s">
        <v>138</v>
      </c>
      <c r="E188" s="128" t="s">
        <v>848</v>
      </c>
      <c r="F188" s="129" t="s">
        <v>849</v>
      </c>
      <c r="G188" s="130" t="s">
        <v>141</v>
      </c>
      <c r="H188" s="131">
        <v>229.77500000000001</v>
      </c>
      <c r="I188" s="132"/>
      <c r="J188" s="133">
        <f>ROUND(I188*H188,2)</f>
        <v>0</v>
      </c>
      <c r="K188" s="129" t="s">
        <v>142</v>
      </c>
      <c r="L188" s="32"/>
      <c r="M188" s="134" t="s">
        <v>35</v>
      </c>
      <c r="N188" s="135" t="s">
        <v>48</v>
      </c>
      <c r="P188" s="136">
        <f>O188*H188</f>
        <v>0</v>
      </c>
      <c r="Q188" s="136">
        <v>1.388E-2</v>
      </c>
      <c r="R188" s="136">
        <f>Q188*H188</f>
        <v>3.1892770000000001</v>
      </c>
      <c r="S188" s="136">
        <v>0</v>
      </c>
      <c r="T188" s="137">
        <f>S188*H188</f>
        <v>0</v>
      </c>
      <c r="AR188" s="138" t="s">
        <v>243</v>
      </c>
      <c r="AT188" s="138" t="s">
        <v>138</v>
      </c>
      <c r="AU188" s="138" t="s">
        <v>87</v>
      </c>
      <c r="AY188" s="17" t="s">
        <v>136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7" t="s">
        <v>85</v>
      </c>
      <c r="BK188" s="139">
        <f>ROUND(I188*H188,2)</f>
        <v>0</v>
      </c>
      <c r="BL188" s="17" t="s">
        <v>243</v>
      </c>
      <c r="BM188" s="138" t="s">
        <v>850</v>
      </c>
    </row>
    <row r="189" spans="2:65" s="1" customFormat="1" ht="10.5">
      <c r="B189" s="32"/>
      <c r="D189" s="140" t="s">
        <v>145</v>
      </c>
      <c r="F189" s="141" t="s">
        <v>851</v>
      </c>
      <c r="I189" s="142"/>
      <c r="L189" s="32"/>
      <c r="M189" s="143"/>
      <c r="T189" s="53"/>
      <c r="AT189" s="17" t="s">
        <v>145</v>
      </c>
      <c r="AU189" s="17" t="s">
        <v>87</v>
      </c>
    </row>
    <row r="190" spans="2:65" s="12" customFormat="1" ht="10.5">
      <c r="B190" s="144"/>
      <c r="D190" s="145" t="s">
        <v>147</v>
      </c>
      <c r="E190" s="146" t="s">
        <v>35</v>
      </c>
      <c r="F190" s="147" t="s">
        <v>823</v>
      </c>
      <c r="H190" s="148">
        <v>97.834999999999994</v>
      </c>
      <c r="I190" s="149"/>
      <c r="L190" s="144"/>
      <c r="M190" s="150"/>
      <c r="T190" s="151"/>
      <c r="AT190" s="146" t="s">
        <v>147</v>
      </c>
      <c r="AU190" s="146" t="s">
        <v>87</v>
      </c>
      <c r="AV190" s="12" t="s">
        <v>87</v>
      </c>
      <c r="AW190" s="12" t="s">
        <v>37</v>
      </c>
      <c r="AX190" s="12" t="s">
        <v>77</v>
      </c>
      <c r="AY190" s="146" t="s">
        <v>136</v>
      </c>
    </row>
    <row r="191" spans="2:65" s="12" customFormat="1" ht="10.5">
      <c r="B191" s="144"/>
      <c r="D191" s="145" t="s">
        <v>147</v>
      </c>
      <c r="E191" s="146" t="s">
        <v>35</v>
      </c>
      <c r="F191" s="147" t="s">
        <v>824</v>
      </c>
      <c r="H191" s="148">
        <v>33.83</v>
      </c>
      <c r="I191" s="149"/>
      <c r="L191" s="144"/>
      <c r="M191" s="150"/>
      <c r="T191" s="151"/>
      <c r="AT191" s="146" t="s">
        <v>147</v>
      </c>
      <c r="AU191" s="146" t="s">
        <v>87</v>
      </c>
      <c r="AV191" s="12" t="s">
        <v>87</v>
      </c>
      <c r="AW191" s="12" t="s">
        <v>37</v>
      </c>
      <c r="AX191" s="12" t="s">
        <v>77</v>
      </c>
      <c r="AY191" s="146" t="s">
        <v>136</v>
      </c>
    </row>
    <row r="192" spans="2:65" s="12" customFormat="1" ht="10.5">
      <c r="B192" s="144"/>
      <c r="D192" s="145" t="s">
        <v>147</v>
      </c>
      <c r="E192" s="146" t="s">
        <v>35</v>
      </c>
      <c r="F192" s="147" t="s">
        <v>825</v>
      </c>
      <c r="H192" s="148">
        <v>100.48</v>
      </c>
      <c r="I192" s="149"/>
      <c r="L192" s="144"/>
      <c r="M192" s="150"/>
      <c r="T192" s="151"/>
      <c r="AT192" s="146" t="s">
        <v>147</v>
      </c>
      <c r="AU192" s="146" t="s">
        <v>87</v>
      </c>
      <c r="AV192" s="12" t="s">
        <v>87</v>
      </c>
      <c r="AW192" s="12" t="s">
        <v>37</v>
      </c>
      <c r="AX192" s="12" t="s">
        <v>77</v>
      </c>
      <c r="AY192" s="146" t="s">
        <v>136</v>
      </c>
    </row>
    <row r="193" spans="2:65" s="12" customFormat="1" ht="10.5">
      <c r="B193" s="144"/>
      <c r="D193" s="145" t="s">
        <v>147</v>
      </c>
      <c r="E193" s="146" t="s">
        <v>35</v>
      </c>
      <c r="F193" s="147" t="s">
        <v>826</v>
      </c>
      <c r="H193" s="148">
        <v>-2.37</v>
      </c>
      <c r="I193" s="149"/>
      <c r="L193" s="144"/>
      <c r="M193" s="150"/>
      <c r="T193" s="151"/>
      <c r="AT193" s="146" t="s">
        <v>147</v>
      </c>
      <c r="AU193" s="146" t="s">
        <v>87</v>
      </c>
      <c r="AV193" s="12" t="s">
        <v>87</v>
      </c>
      <c r="AW193" s="12" t="s">
        <v>37</v>
      </c>
      <c r="AX193" s="12" t="s">
        <v>77</v>
      </c>
      <c r="AY193" s="146" t="s">
        <v>136</v>
      </c>
    </row>
    <row r="194" spans="2:65" s="13" customFormat="1" ht="10.5">
      <c r="B194" s="152"/>
      <c r="D194" s="145" t="s">
        <v>147</v>
      </c>
      <c r="E194" s="153" t="s">
        <v>35</v>
      </c>
      <c r="F194" s="154" t="s">
        <v>149</v>
      </c>
      <c r="H194" s="155">
        <v>229.77500000000001</v>
      </c>
      <c r="I194" s="156"/>
      <c r="L194" s="152"/>
      <c r="M194" s="157"/>
      <c r="T194" s="158"/>
      <c r="AT194" s="153" t="s">
        <v>147</v>
      </c>
      <c r="AU194" s="153" t="s">
        <v>87</v>
      </c>
      <c r="AV194" s="13" t="s">
        <v>143</v>
      </c>
      <c r="AW194" s="13" t="s">
        <v>37</v>
      </c>
      <c r="AX194" s="13" t="s">
        <v>85</v>
      </c>
      <c r="AY194" s="153" t="s">
        <v>136</v>
      </c>
    </row>
    <row r="195" spans="2:65" s="1" customFormat="1" ht="24.75" customHeight="1">
      <c r="B195" s="32"/>
      <c r="C195" s="127" t="s">
        <v>270</v>
      </c>
      <c r="D195" s="127" t="s">
        <v>138</v>
      </c>
      <c r="E195" s="128" t="s">
        <v>852</v>
      </c>
      <c r="F195" s="129" t="s">
        <v>853</v>
      </c>
      <c r="G195" s="130" t="s">
        <v>220</v>
      </c>
      <c r="H195" s="131">
        <v>437</v>
      </c>
      <c r="I195" s="132"/>
      <c r="J195" s="133">
        <f>ROUND(I195*H195,2)</f>
        <v>0</v>
      </c>
      <c r="K195" s="129" t="s">
        <v>142</v>
      </c>
      <c r="L195" s="32"/>
      <c r="M195" s="134" t="s">
        <v>35</v>
      </c>
      <c r="N195" s="135" t="s">
        <v>48</v>
      </c>
      <c r="P195" s="136">
        <f>O195*H195</f>
        <v>0</v>
      </c>
      <c r="Q195" s="136">
        <v>0</v>
      </c>
      <c r="R195" s="136">
        <f>Q195*H195</f>
        <v>0</v>
      </c>
      <c r="S195" s="136">
        <v>0</v>
      </c>
      <c r="T195" s="137">
        <f>S195*H195</f>
        <v>0</v>
      </c>
      <c r="AR195" s="138" t="s">
        <v>243</v>
      </c>
      <c r="AT195" s="138" t="s">
        <v>138</v>
      </c>
      <c r="AU195" s="138" t="s">
        <v>87</v>
      </c>
      <c r="AY195" s="17" t="s">
        <v>136</v>
      </c>
      <c r="BE195" s="139">
        <f>IF(N195="základní",J195,0)</f>
        <v>0</v>
      </c>
      <c r="BF195" s="139">
        <f>IF(N195="snížená",J195,0)</f>
        <v>0</v>
      </c>
      <c r="BG195" s="139">
        <f>IF(N195="zákl. přenesená",J195,0)</f>
        <v>0</v>
      </c>
      <c r="BH195" s="139">
        <f>IF(N195="sníž. přenesená",J195,0)</f>
        <v>0</v>
      </c>
      <c r="BI195" s="139">
        <f>IF(N195="nulová",J195,0)</f>
        <v>0</v>
      </c>
      <c r="BJ195" s="17" t="s">
        <v>85</v>
      </c>
      <c r="BK195" s="139">
        <f>ROUND(I195*H195,2)</f>
        <v>0</v>
      </c>
      <c r="BL195" s="17" t="s">
        <v>243</v>
      </c>
      <c r="BM195" s="138" t="s">
        <v>854</v>
      </c>
    </row>
    <row r="196" spans="2:65" s="1" customFormat="1" ht="10.5">
      <c r="B196" s="32"/>
      <c r="D196" s="140" t="s">
        <v>145</v>
      </c>
      <c r="F196" s="141" t="s">
        <v>855</v>
      </c>
      <c r="I196" s="142"/>
      <c r="L196" s="32"/>
      <c r="M196" s="143"/>
      <c r="T196" s="53"/>
      <c r="AT196" s="17" t="s">
        <v>145</v>
      </c>
      <c r="AU196" s="17" t="s">
        <v>87</v>
      </c>
    </row>
    <row r="197" spans="2:65" s="14" customFormat="1" ht="10.5">
      <c r="B197" s="159"/>
      <c r="D197" s="145" t="s">
        <v>147</v>
      </c>
      <c r="E197" s="160" t="s">
        <v>35</v>
      </c>
      <c r="F197" s="161" t="s">
        <v>856</v>
      </c>
      <c r="H197" s="160" t="s">
        <v>35</v>
      </c>
      <c r="I197" s="162"/>
      <c r="L197" s="159"/>
      <c r="M197" s="163"/>
      <c r="T197" s="164"/>
      <c r="AT197" s="160" t="s">
        <v>147</v>
      </c>
      <c r="AU197" s="160" t="s">
        <v>87</v>
      </c>
      <c r="AV197" s="14" t="s">
        <v>85</v>
      </c>
      <c r="AW197" s="14" t="s">
        <v>37</v>
      </c>
      <c r="AX197" s="14" t="s">
        <v>77</v>
      </c>
      <c r="AY197" s="160" t="s">
        <v>136</v>
      </c>
    </row>
    <row r="198" spans="2:65" s="12" customFormat="1" ht="10.5">
      <c r="B198" s="144"/>
      <c r="D198" s="145" t="s">
        <v>147</v>
      </c>
      <c r="E198" s="146" t="s">
        <v>35</v>
      </c>
      <c r="F198" s="147" t="s">
        <v>857</v>
      </c>
      <c r="H198" s="148">
        <v>437</v>
      </c>
      <c r="I198" s="149"/>
      <c r="L198" s="144"/>
      <c r="M198" s="150"/>
      <c r="T198" s="151"/>
      <c r="AT198" s="146" t="s">
        <v>147</v>
      </c>
      <c r="AU198" s="146" t="s">
        <v>87</v>
      </c>
      <c r="AV198" s="12" t="s">
        <v>87</v>
      </c>
      <c r="AW198" s="12" t="s">
        <v>37</v>
      </c>
      <c r="AX198" s="12" t="s">
        <v>77</v>
      </c>
      <c r="AY198" s="146" t="s">
        <v>136</v>
      </c>
    </row>
    <row r="199" spans="2:65" s="13" customFormat="1" ht="10.5">
      <c r="B199" s="152"/>
      <c r="D199" s="145" t="s">
        <v>147</v>
      </c>
      <c r="E199" s="153" t="s">
        <v>35</v>
      </c>
      <c r="F199" s="154" t="s">
        <v>149</v>
      </c>
      <c r="H199" s="155">
        <v>437</v>
      </c>
      <c r="I199" s="156"/>
      <c r="L199" s="152"/>
      <c r="M199" s="157"/>
      <c r="T199" s="158"/>
      <c r="AT199" s="153" t="s">
        <v>147</v>
      </c>
      <c r="AU199" s="153" t="s">
        <v>87</v>
      </c>
      <c r="AV199" s="13" t="s">
        <v>143</v>
      </c>
      <c r="AW199" s="13" t="s">
        <v>37</v>
      </c>
      <c r="AX199" s="13" t="s">
        <v>85</v>
      </c>
      <c r="AY199" s="153" t="s">
        <v>136</v>
      </c>
    </row>
    <row r="200" spans="2:65" s="1" customFormat="1" ht="15.75" customHeight="1">
      <c r="B200" s="32"/>
      <c r="C200" s="165" t="s">
        <v>275</v>
      </c>
      <c r="D200" s="165" t="s">
        <v>180</v>
      </c>
      <c r="E200" s="166" t="s">
        <v>858</v>
      </c>
      <c r="F200" s="167" t="s">
        <v>859</v>
      </c>
      <c r="G200" s="168" t="s">
        <v>152</v>
      </c>
      <c r="H200" s="169">
        <v>2.8839999999999999</v>
      </c>
      <c r="I200" s="170"/>
      <c r="J200" s="171">
        <f>ROUND(I200*H200,2)</f>
        <v>0</v>
      </c>
      <c r="K200" s="167" t="s">
        <v>142</v>
      </c>
      <c r="L200" s="172"/>
      <c r="M200" s="173" t="s">
        <v>35</v>
      </c>
      <c r="N200" s="174" t="s">
        <v>48</v>
      </c>
      <c r="P200" s="136">
        <f>O200*H200</f>
        <v>0</v>
      </c>
      <c r="Q200" s="136">
        <v>0.55000000000000004</v>
      </c>
      <c r="R200" s="136">
        <f>Q200*H200</f>
        <v>1.5862000000000001</v>
      </c>
      <c r="S200" s="136">
        <v>0</v>
      </c>
      <c r="T200" s="137">
        <f>S200*H200</f>
        <v>0</v>
      </c>
      <c r="AR200" s="138" t="s">
        <v>326</v>
      </c>
      <c r="AT200" s="138" t="s">
        <v>180</v>
      </c>
      <c r="AU200" s="138" t="s">
        <v>87</v>
      </c>
      <c r="AY200" s="17" t="s">
        <v>136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85</v>
      </c>
      <c r="BK200" s="139">
        <f>ROUND(I200*H200,2)</f>
        <v>0</v>
      </c>
      <c r="BL200" s="17" t="s">
        <v>243</v>
      </c>
      <c r="BM200" s="138" t="s">
        <v>860</v>
      </c>
    </row>
    <row r="201" spans="2:65" s="12" customFormat="1" ht="10.5">
      <c r="B201" s="144"/>
      <c r="D201" s="145" t="s">
        <v>147</v>
      </c>
      <c r="E201" s="146" t="s">
        <v>35</v>
      </c>
      <c r="F201" s="147" t="s">
        <v>861</v>
      </c>
      <c r="H201" s="148">
        <v>2.8839999999999999</v>
      </c>
      <c r="I201" s="149"/>
      <c r="L201" s="144"/>
      <c r="M201" s="150"/>
      <c r="T201" s="151"/>
      <c r="AT201" s="146" t="s">
        <v>147</v>
      </c>
      <c r="AU201" s="146" t="s">
        <v>87</v>
      </c>
      <c r="AV201" s="12" t="s">
        <v>87</v>
      </c>
      <c r="AW201" s="12" t="s">
        <v>37</v>
      </c>
      <c r="AX201" s="12" t="s">
        <v>77</v>
      </c>
      <c r="AY201" s="146" t="s">
        <v>136</v>
      </c>
    </row>
    <row r="202" spans="2:65" s="13" customFormat="1" ht="10.5">
      <c r="B202" s="152"/>
      <c r="D202" s="145" t="s">
        <v>147</v>
      </c>
      <c r="E202" s="153" t="s">
        <v>35</v>
      </c>
      <c r="F202" s="154" t="s">
        <v>149</v>
      </c>
      <c r="H202" s="155">
        <v>2.8839999999999999</v>
      </c>
      <c r="I202" s="156"/>
      <c r="L202" s="152"/>
      <c r="M202" s="157"/>
      <c r="T202" s="158"/>
      <c r="AT202" s="153" t="s">
        <v>147</v>
      </c>
      <c r="AU202" s="153" t="s">
        <v>87</v>
      </c>
      <c r="AV202" s="13" t="s">
        <v>143</v>
      </c>
      <c r="AW202" s="13" t="s">
        <v>37</v>
      </c>
      <c r="AX202" s="13" t="s">
        <v>85</v>
      </c>
      <c r="AY202" s="153" t="s">
        <v>136</v>
      </c>
    </row>
    <row r="203" spans="2:65" s="1" customFormat="1" ht="15.75" customHeight="1">
      <c r="B203" s="32"/>
      <c r="C203" s="127" t="s">
        <v>279</v>
      </c>
      <c r="D203" s="127" t="s">
        <v>138</v>
      </c>
      <c r="E203" s="128" t="s">
        <v>862</v>
      </c>
      <c r="F203" s="129" t="s">
        <v>863</v>
      </c>
      <c r="G203" s="130" t="s">
        <v>152</v>
      </c>
      <c r="H203" s="131">
        <v>2.9</v>
      </c>
      <c r="I203" s="132"/>
      <c r="J203" s="133">
        <f>ROUND(I203*H203,2)</f>
        <v>0</v>
      </c>
      <c r="K203" s="129" t="s">
        <v>142</v>
      </c>
      <c r="L203" s="32"/>
      <c r="M203" s="134" t="s">
        <v>35</v>
      </c>
      <c r="N203" s="135" t="s">
        <v>48</v>
      </c>
      <c r="P203" s="136">
        <f>O203*H203</f>
        <v>0</v>
      </c>
      <c r="Q203" s="136">
        <v>2.248E-2</v>
      </c>
      <c r="R203" s="136">
        <f>Q203*H203</f>
        <v>6.5192E-2</v>
      </c>
      <c r="S203" s="136">
        <v>0</v>
      </c>
      <c r="T203" s="137">
        <f>S203*H203</f>
        <v>0</v>
      </c>
      <c r="AR203" s="138" t="s">
        <v>243</v>
      </c>
      <c r="AT203" s="138" t="s">
        <v>138</v>
      </c>
      <c r="AU203" s="138" t="s">
        <v>87</v>
      </c>
      <c r="AY203" s="17" t="s">
        <v>136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7" t="s">
        <v>85</v>
      </c>
      <c r="BK203" s="139">
        <f>ROUND(I203*H203,2)</f>
        <v>0</v>
      </c>
      <c r="BL203" s="17" t="s">
        <v>243</v>
      </c>
      <c r="BM203" s="138" t="s">
        <v>864</v>
      </c>
    </row>
    <row r="204" spans="2:65" s="1" customFormat="1" ht="10.5">
      <c r="B204" s="32"/>
      <c r="D204" s="140" t="s">
        <v>145</v>
      </c>
      <c r="F204" s="141" t="s">
        <v>865</v>
      </c>
      <c r="I204" s="142"/>
      <c r="L204" s="32"/>
      <c r="M204" s="143"/>
      <c r="T204" s="53"/>
      <c r="AT204" s="17" t="s">
        <v>145</v>
      </c>
      <c r="AU204" s="17" t="s">
        <v>87</v>
      </c>
    </row>
    <row r="205" spans="2:65" s="12" customFormat="1" ht="10.5">
      <c r="B205" s="144"/>
      <c r="D205" s="145" t="s">
        <v>147</v>
      </c>
      <c r="E205" s="146" t="s">
        <v>35</v>
      </c>
      <c r="F205" s="147" t="s">
        <v>866</v>
      </c>
      <c r="H205" s="148">
        <v>2.9</v>
      </c>
      <c r="I205" s="149"/>
      <c r="L205" s="144"/>
      <c r="M205" s="150"/>
      <c r="T205" s="151"/>
      <c r="AT205" s="146" t="s">
        <v>147</v>
      </c>
      <c r="AU205" s="146" t="s">
        <v>87</v>
      </c>
      <c r="AV205" s="12" t="s">
        <v>87</v>
      </c>
      <c r="AW205" s="12" t="s">
        <v>37</v>
      </c>
      <c r="AX205" s="12" t="s">
        <v>77</v>
      </c>
      <c r="AY205" s="146" t="s">
        <v>136</v>
      </c>
    </row>
    <row r="206" spans="2:65" s="13" customFormat="1" ht="10.5">
      <c r="B206" s="152"/>
      <c r="D206" s="145" t="s">
        <v>147</v>
      </c>
      <c r="E206" s="153" t="s">
        <v>35</v>
      </c>
      <c r="F206" s="154" t="s">
        <v>149</v>
      </c>
      <c r="H206" s="155">
        <v>2.9</v>
      </c>
      <c r="I206" s="156"/>
      <c r="L206" s="152"/>
      <c r="M206" s="157"/>
      <c r="T206" s="158"/>
      <c r="AT206" s="153" t="s">
        <v>147</v>
      </c>
      <c r="AU206" s="153" t="s">
        <v>87</v>
      </c>
      <c r="AV206" s="13" t="s">
        <v>143</v>
      </c>
      <c r="AW206" s="13" t="s">
        <v>37</v>
      </c>
      <c r="AX206" s="13" t="s">
        <v>85</v>
      </c>
      <c r="AY206" s="153" t="s">
        <v>136</v>
      </c>
    </row>
    <row r="207" spans="2:65" s="1" customFormat="1" ht="24.75" customHeight="1">
      <c r="B207" s="32"/>
      <c r="C207" s="127" t="s">
        <v>283</v>
      </c>
      <c r="D207" s="127" t="s">
        <v>138</v>
      </c>
      <c r="E207" s="128" t="s">
        <v>507</v>
      </c>
      <c r="F207" s="129" t="s">
        <v>508</v>
      </c>
      <c r="G207" s="130" t="s">
        <v>440</v>
      </c>
      <c r="H207" s="175"/>
      <c r="I207" s="132"/>
      <c r="J207" s="133">
        <f>ROUND(I207*H207,2)</f>
        <v>0</v>
      </c>
      <c r="K207" s="129" t="s">
        <v>142</v>
      </c>
      <c r="L207" s="32"/>
      <c r="M207" s="134" t="s">
        <v>35</v>
      </c>
      <c r="N207" s="135" t="s">
        <v>48</v>
      </c>
      <c r="P207" s="136">
        <f>O207*H207</f>
        <v>0</v>
      </c>
      <c r="Q207" s="136">
        <v>0</v>
      </c>
      <c r="R207" s="136">
        <f>Q207*H207</f>
        <v>0</v>
      </c>
      <c r="S207" s="136">
        <v>0</v>
      </c>
      <c r="T207" s="137">
        <f>S207*H207</f>
        <v>0</v>
      </c>
      <c r="AR207" s="138" t="s">
        <v>243</v>
      </c>
      <c r="AT207" s="138" t="s">
        <v>138</v>
      </c>
      <c r="AU207" s="138" t="s">
        <v>87</v>
      </c>
      <c r="AY207" s="17" t="s">
        <v>136</v>
      </c>
      <c r="BE207" s="139">
        <f>IF(N207="základní",J207,0)</f>
        <v>0</v>
      </c>
      <c r="BF207" s="139">
        <f>IF(N207="snížená",J207,0)</f>
        <v>0</v>
      </c>
      <c r="BG207" s="139">
        <f>IF(N207="zákl. přenesená",J207,0)</f>
        <v>0</v>
      </c>
      <c r="BH207" s="139">
        <f>IF(N207="sníž. přenesená",J207,0)</f>
        <v>0</v>
      </c>
      <c r="BI207" s="139">
        <f>IF(N207="nulová",J207,0)</f>
        <v>0</v>
      </c>
      <c r="BJ207" s="17" t="s">
        <v>85</v>
      </c>
      <c r="BK207" s="139">
        <f>ROUND(I207*H207,2)</f>
        <v>0</v>
      </c>
      <c r="BL207" s="17" t="s">
        <v>243</v>
      </c>
      <c r="BM207" s="138" t="s">
        <v>867</v>
      </c>
    </row>
    <row r="208" spans="2:65" s="1" customFormat="1" ht="10.5">
      <c r="B208" s="32"/>
      <c r="D208" s="140" t="s">
        <v>145</v>
      </c>
      <c r="F208" s="141" t="s">
        <v>510</v>
      </c>
      <c r="I208" s="142"/>
      <c r="L208" s="32"/>
      <c r="M208" s="143"/>
      <c r="T208" s="53"/>
      <c r="AT208" s="17" t="s">
        <v>145</v>
      </c>
      <c r="AU208" s="17" t="s">
        <v>87</v>
      </c>
    </row>
    <row r="209" spans="2:65" s="11" customFormat="1" ht="22.75" customHeight="1">
      <c r="B209" s="115"/>
      <c r="D209" s="116" t="s">
        <v>76</v>
      </c>
      <c r="E209" s="125" t="s">
        <v>741</v>
      </c>
      <c r="F209" s="125" t="s">
        <v>742</v>
      </c>
      <c r="I209" s="118"/>
      <c r="J209" s="126">
        <f>BK209</f>
        <v>0</v>
      </c>
      <c r="L209" s="115"/>
      <c r="M209" s="120"/>
      <c r="P209" s="121">
        <f>SUM(P210:P214)</f>
        <v>0</v>
      </c>
      <c r="R209" s="121">
        <f>SUM(R210:R214)</f>
        <v>3.2687600000000004E-2</v>
      </c>
      <c r="T209" s="122">
        <f>SUM(T210:T214)</f>
        <v>0</v>
      </c>
      <c r="AR209" s="116" t="s">
        <v>87</v>
      </c>
      <c r="AT209" s="123" t="s">
        <v>76</v>
      </c>
      <c r="AU209" s="123" t="s">
        <v>85</v>
      </c>
      <c r="AY209" s="116" t="s">
        <v>136</v>
      </c>
      <c r="BK209" s="124">
        <f>SUM(BK210:BK214)</f>
        <v>0</v>
      </c>
    </row>
    <row r="210" spans="2:65" s="1" customFormat="1" ht="24.75" customHeight="1">
      <c r="B210" s="32"/>
      <c r="C210" s="127" t="s">
        <v>288</v>
      </c>
      <c r="D210" s="127" t="s">
        <v>138</v>
      </c>
      <c r="E210" s="128" t="s">
        <v>744</v>
      </c>
      <c r="F210" s="129" t="s">
        <v>745</v>
      </c>
      <c r="G210" s="130" t="s">
        <v>141</v>
      </c>
      <c r="H210" s="131">
        <v>148.58000000000001</v>
      </c>
      <c r="I210" s="132"/>
      <c r="J210" s="133">
        <f>ROUND(I210*H210,2)</f>
        <v>0</v>
      </c>
      <c r="K210" s="129" t="s">
        <v>142</v>
      </c>
      <c r="L210" s="32"/>
      <c r="M210" s="134" t="s">
        <v>35</v>
      </c>
      <c r="N210" s="135" t="s">
        <v>48</v>
      </c>
      <c r="P210" s="136">
        <f>O210*H210</f>
        <v>0</v>
      </c>
      <c r="Q210" s="136">
        <v>2.2000000000000001E-4</v>
      </c>
      <c r="R210" s="136">
        <f>Q210*H210</f>
        <v>3.2687600000000004E-2</v>
      </c>
      <c r="S210" s="136">
        <v>0</v>
      </c>
      <c r="T210" s="137">
        <f>S210*H210</f>
        <v>0</v>
      </c>
      <c r="AR210" s="138" t="s">
        <v>243</v>
      </c>
      <c r="AT210" s="138" t="s">
        <v>138</v>
      </c>
      <c r="AU210" s="138" t="s">
        <v>87</v>
      </c>
      <c r="AY210" s="17" t="s">
        <v>136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7" t="s">
        <v>85</v>
      </c>
      <c r="BK210" s="139">
        <f>ROUND(I210*H210,2)</f>
        <v>0</v>
      </c>
      <c r="BL210" s="17" t="s">
        <v>243</v>
      </c>
      <c r="BM210" s="138" t="s">
        <v>868</v>
      </c>
    </row>
    <row r="211" spans="2:65" s="1" customFormat="1" ht="10.5">
      <c r="B211" s="32"/>
      <c r="D211" s="140" t="s">
        <v>145</v>
      </c>
      <c r="F211" s="141" t="s">
        <v>747</v>
      </c>
      <c r="I211" s="142"/>
      <c r="L211" s="32"/>
      <c r="M211" s="143"/>
      <c r="T211" s="53"/>
      <c r="AT211" s="17" t="s">
        <v>145</v>
      </c>
      <c r="AU211" s="17" t="s">
        <v>87</v>
      </c>
    </row>
    <row r="212" spans="2:65" s="14" customFormat="1" ht="10.5">
      <c r="B212" s="159"/>
      <c r="D212" s="145" t="s">
        <v>147</v>
      </c>
      <c r="E212" s="160" t="s">
        <v>35</v>
      </c>
      <c r="F212" s="161" t="s">
        <v>869</v>
      </c>
      <c r="H212" s="160" t="s">
        <v>35</v>
      </c>
      <c r="I212" s="162"/>
      <c r="L212" s="159"/>
      <c r="M212" s="163"/>
      <c r="T212" s="164"/>
      <c r="AT212" s="160" t="s">
        <v>147</v>
      </c>
      <c r="AU212" s="160" t="s">
        <v>87</v>
      </c>
      <c r="AV212" s="14" t="s">
        <v>85</v>
      </c>
      <c r="AW212" s="14" t="s">
        <v>37</v>
      </c>
      <c r="AX212" s="14" t="s">
        <v>77</v>
      </c>
      <c r="AY212" s="160" t="s">
        <v>136</v>
      </c>
    </row>
    <row r="213" spans="2:65" s="12" customFormat="1" ht="10.5">
      <c r="B213" s="144"/>
      <c r="D213" s="145" t="s">
        <v>147</v>
      </c>
      <c r="E213" s="146" t="s">
        <v>35</v>
      </c>
      <c r="F213" s="147" t="s">
        <v>870</v>
      </c>
      <c r="H213" s="148">
        <v>148.58000000000001</v>
      </c>
      <c r="I213" s="149"/>
      <c r="L213" s="144"/>
      <c r="M213" s="150"/>
      <c r="T213" s="151"/>
      <c r="AT213" s="146" t="s">
        <v>147</v>
      </c>
      <c r="AU213" s="146" t="s">
        <v>87</v>
      </c>
      <c r="AV213" s="12" t="s">
        <v>87</v>
      </c>
      <c r="AW213" s="12" t="s">
        <v>37</v>
      </c>
      <c r="AX213" s="12" t="s">
        <v>77</v>
      </c>
      <c r="AY213" s="146" t="s">
        <v>136</v>
      </c>
    </row>
    <row r="214" spans="2:65" s="13" customFormat="1" ht="10.5">
      <c r="B214" s="152"/>
      <c r="D214" s="145" t="s">
        <v>147</v>
      </c>
      <c r="E214" s="153" t="s">
        <v>35</v>
      </c>
      <c r="F214" s="154" t="s">
        <v>149</v>
      </c>
      <c r="H214" s="155">
        <v>148.58000000000001</v>
      </c>
      <c r="I214" s="156"/>
      <c r="L214" s="152"/>
      <c r="M214" s="176"/>
      <c r="N214" s="177"/>
      <c r="O214" s="177"/>
      <c r="P214" s="177"/>
      <c r="Q214" s="177"/>
      <c r="R214" s="177"/>
      <c r="S214" s="177"/>
      <c r="T214" s="178"/>
      <c r="AT214" s="153" t="s">
        <v>147</v>
      </c>
      <c r="AU214" s="153" t="s">
        <v>87</v>
      </c>
      <c r="AV214" s="13" t="s">
        <v>143</v>
      </c>
      <c r="AW214" s="13" t="s">
        <v>37</v>
      </c>
      <c r="AX214" s="13" t="s">
        <v>85</v>
      </c>
      <c r="AY214" s="153" t="s">
        <v>136</v>
      </c>
    </row>
    <row r="215" spans="2:65" s="1" customFormat="1" ht="6.9" customHeight="1">
      <c r="B215" s="41"/>
      <c r="C215" s="42"/>
      <c r="D215" s="42"/>
      <c r="E215" s="42"/>
      <c r="F215" s="42"/>
      <c r="G215" s="42"/>
      <c r="H215" s="42"/>
      <c r="I215" s="42"/>
      <c r="J215" s="42"/>
      <c r="K215" s="42"/>
      <c r="L215" s="32"/>
    </row>
  </sheetData>
  <sheetProtection algorithmName="SHA-512" hashValue="C5Y1dN2BAoouRf6hmFygWthWJLgClAaa61Mihi1PScLr+CwJh+9grhDtDufjJH1XSA/NltyvtziLgXnXasDf8g==" saltValue="QtC10kM/JJklm16/aWh7v3jj8OIXVcvXKYXmL2rhS2zSI4MlqxnzSkR8nuKmsznKbcNtjB2FBydUon0xPE1NYw==" spinCount="100000" sheet="1" objects="1" scenarios="1" formatColumns="0" formatRows="0" autoFilter="0"/>
  <autoFilter ref="C86:K214" xr:uid="{00000000-0009-0000-0000-000002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5" r:id="rId1" xr:uid="{00000000-0004-0000-0200-000000000000}"/>
    <hyperlink ref="F101" r:id="rId2" xr:uid="{00000000-0004-0000-0200-000001000000}"/>
    <hyperlink ref="F106" r:id="rId3" xr:uid="{00000000-0004-0000-0200-000002000000}"/>
    <hyperlink ref="F113" r:id="rId4" xr:uid="{00000000-0004-0000-0200-000003000000}"/>
    <hyperlink ref="F115" r:id="rId5" xr:uid="{00000000-0004-0000-0200-000004000000}"/>
    <hyperlink ref="F118" r:id="rId6" xr:uid="{00000000-0004-0000-0200-000005000000}"/>
    <hyperlink ref="F122" r:id="rId7" xr:uid="{00000000-0004-0000-0200-000006000000}"/>
    <hyperlink ref="F131" r:id="rId8" xr:uid="{00000000-0004-0000-0200-000007000000}"/>
    <hyperlink ref="F152" r:id="rId9" xr:uid="{00000000-0004-0000-0200-000008000000}"/>
    <hyperlink ref="F156" r:id="rId10" xr:uid="{00000000-0004-0000-0200-000009000000}"/>
    <hyperlink ref="F160" r:id="rId11" xr:uid="{00000000-0004-0000-0200-00000A000000}"/>
    <hyperlink ref="F171" r:id="rId12" xr:uid="{00000000-0004-0000-0200-00000B000000}"/>
    <hyperlink ref="F182" r:id="rId13" xr:uid="{00000000-0004-0000-0200-00000C000000}"/>
    <hyperlink ref="F186" r:id="rId14" xr:uid="{00000000-0004-0000-0200-00000D000000}"/>
    <hyperlink ref="F189" r:id="rId15" xr:uid="{00000000-0004-0000-0200-00000E000000}"/>
    <hyperlink ref="F196" r:id="rId16" xr:uid="{00000000-0004-0000-0200-00000F000000}"/>
    <hyperlink ref="F204" r:id="rId17" xr:uid="{00000000-0004-0000-0200-000010000000}"/>
    <hyperlink ref="F208" r:id="rId18" xr:uid="{00000000-0004-0000-0200-000011000000}"/>
    <hyperlink ref="F211" r:id="rId19" xr:uid="{00000000-0004-0000-02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86"/>
  <sheetViews>
    <sheetView showGridLines="0" workbookViewId="0">
      <selection activeCell="E9" sqref="E9:H9"/>
    </sheetView>
  </sheetViews>
  <sheetFormatPr defaultRowHeight="15.05"/>
  <cols>
    <col min="1" max="1" width="8.140625" customWidth="1"/>
    <col min="2" max="2" width="1.140625" customWidth="1"/>
    <col min="3" max="3" width="4.140625" customWidth="1"/>
    <col min="4" max="4" width="4.28515625" customWidth="1"/>
    <col min="5" max="5" width="16.85546875" customWidth="1"/>
    <col min="6" max="6" width="99" customWidth="1"/>
    <col min="7" max="7" width="7.28515625" customWidth="1"/>
    <col min="8" max="8" width="13.7109375" customWidth="1"/>
    <col min="9" max="9" width="15.42578125" customWidth="1"/>
    <col min="10" max="11" width="21.85546875" customWidth="1"/>
    <col min="12" max="12" width="9.140625" customWidth="1"/>
    <col min="13" max="13" width="10.5703125" hidden="1" customWidth="1"/>
    <col min="14" max="14" width="9.140625" hidden="1"/>
    <col min="15" max="20" width="13.85546875" hidden="1" customWidth="1"/>
    <col min="21" max="21" width="16" hidden="1" customWidth="1"/>
    <col min="22" max="22" width="12.140625" customWidth="1"/>
    <col min="23" max="23" width="16" customWidth="1"/>
    <col min="24" max="24" width="12.140625" customWidth="1"/>
    <col min="25" max="25" width="14.7109375" customWidth="1"/>
    <col min="26" max="26" width="10.85546875" customWidth="1"/>
    <col min="27" max="27" width="14.7109375" customWidth="1"/>
    <col min="28" max="28" width="16" customWidth="1"/>
    <col min="29" max="29" width="10.85546875" customWidth="1"/>
    <col min="30" max="30" width="14.7109375" customWidth="1"/>
    <col min="31" max="31" width="16" customWidth="1"/>
    <col min="44" max="65" width="9.140625" hidden="1"/>
  </cols>
  <sheetData>
    <row r="2" spans="2:46" ht="37" customHeight="1"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7" t="s">
        <v>93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87</v>
      </c>
    </row>
    <row r="4" spans="2:46" ht="24.9" customHeight="1">
      <c r="B4" s="20"/>
      <c r="D4" s="21" t="s">
        <v>94</v>
      </c>
      <c r="L4" s="20"/>
      <c r="M4" s="85" t="s">
        <v>10</v>
      </c>
      <c r="AT4" s="17" t="s">
        <v>4</v>
      </c>
    </row>
    <row r="5" spans="2:46" ht="6.9" customHeight="1">
      <c r="B5" s="20"/>
      <c r="L5" s="20"/>
    </row>
    <row r="6" spans="2:46" ht="11.95" customHeight="1">
      <c r="B6" s="20"/>
      <c r="D6" s="27" t="s">
        <v>16</v>
      </c>
      <c r="L6" s="20"/>
    </row>
    <row r="7" spans="2:46" ht="15.75" customHeight="1">
      <c r="B7" s="20"/>
      <c r="E7" s="304" t="str">
        <f>'Rekapitulace stavby'!K6</f>
        <v>Výměna střešní krytiny vč.oplechování, okapů, na objektu Komenského nám.646 Louny</v>
      </c>
      <c r="F7" s="305"/>
      <c r="G7" s="305"/>
      <c r="H7" s="305"/>
      <c r="L7" s="20"/>
    </row>
    <row r="8" spans="2:46" s="1" customFormat="1" ht="11.95" customHeight="1">
      <c r="B8" s="32"/>
      <c r="D8" s="27" t="s">
        <v>95</v>
      </c>
      <c r="L8" s="32"/>
    </row>
    <row r="9" spans="2:46" s="1" customFormat="1" ht="15.75" customHeight="1">
      <c r="B9" s="32"/>
      <c r="E9" s="286" t="s">
        <v>871</v>
      </c>
      <c r="F9" s="306"/>
      <c r="G9" s="306"/>
      <c r="H9" s="306"/>
      <c r="L9" s="32"/>
    </row>
    <row r="10" spans="2:46" s="1" customFormat="1" ht="10.5">
      <c r="B10" s="32"/>
      <c r="L10" s="32"/>
    </row>
    <row r="11" spans="2:46" s="1" customFormat="1" ht="11.95" customHeight="1">
      <c r="B11" s="32"/>
      <c r="D11" s="27" t="s">
        <v>18</v>
      </c>
      <c r="F11" s="25" t="s">
        <v>19</v>
      </c>
      <c r="I11" s="27" t="s">
        <v>20</v>
      </c>
      <c r="J11" s="25" t="s">
        <v>21</v>
      </c>
      <c r="L11" s="32"/>
    </row>
    <row r="12" spans="2:46" s="1" customFormat="1" ht="11.95" customHeight="1">
      <c r="B12" s="32"/>
      <c r="D12" s="27" t="s">
        <v>22</v>
      </c>
      <c r="F12" s="25" t="s">
        <v>23</v>
      </c>
      <c r="I12" s="27" t="s">
        <v>24</v>
      </c>
      <c r="J12" s="49" t="str">
        <f>'Rekapitulace stavby'!AN8</f>
        <v>23. 9. 2024</v>
      </c>
      <c r="L12" s="32"/>
    </row>
    <row r="13" spans="2:46" s="1" customFormat="1" ht="10.8" customHeight="1">
      <c r="B13" s="32"/>
      <c r="L13" s="32"/>
    </row>
    <row r="14" spans="2:46" s="1" customFormat="1" ht="11.95" customHeight="1">
      <c r="B14" s="32"/>
      <c r="D14" s="27" t="s">
        <v>26</v>
      </c>
      <c r="I14" s="27" t="s">
        <v>27</v>
      </c>
      <c r="J14" s="25" t="s">
        <v>28</v>
      </c>
      <c r="L14" s="32"/>
    </row>
    <row r="15" spans="2:46" s="1" customFormat="1" ht="18" customHeight="1">
      <c r="B15" s="32"/>
      <c r="E15" s="25" t="s">
        <v>29</v>
      </c>
      <c r="I15" s="27" t="s">
        <v>30</v>
      </c>
      <c r="J15" s="25" t="s">
        <v>31</v>
      </c>
      <c r="L15" s="32"/>
    </row>
    <row r="16" spans="2:46" s="1" customFormat="1" ht="6.9" customHeight="1">
      <c r="B16" s="32"/>
      <c r="L16" s="32"/>
    </row>
    <row r="17" spans="2:12" s="1" customFormat="1" ht="11.95" customHeight="1">
      <c r="B17" s="32"/>
      <c r="D17" s="27" t="s">
        <v>32</v>
      </c>
      <c r="I17" s="27" t="s">
        <v>27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7" t="str">
        <f>'Rekapitulace stavby'!E14</f>
        <v>Vyplň údaj</v>
      </c>
      <c r="F18" s="270"/>
      <c r="G18" s="270"/>
      <c r="H18" s="270"/>
      <c r="I18" s="27" t="s">
        <v>30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1.95" customHeight="1">
      <c r="B20" s="32"/>
      <c r="D20" s="27" t="s">
        <v>34</v>
      </c>
      <c r="I20" s="27" t="s">
        <v>27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30</v>
      </c>
      <c r="J21" s="25" t="str">
        <f>IF('Rekapitulace stavby'!AN17="","",'Rekapitulace stavby'!AN17)</f>
        <v/>
      </c>
      <c r="L21" s="32"/>
    </row>
    <row r="22" spans="2:12" s="1" customFormat="1" ht="6.9" customHeight="1">
      <c r="B22" s="32"/>
      <c r="L22" s="32"/>
    </row>
    <row r="23" spans="2:12" s="1" customFormat="1" ht="11.95" customHeight="1">
      <c r="B23" s="32"/>
      <c r="D23" s="27" t="s">
        <v>38</v>
      </c>
      <c r="I23" s="27" t="s">
        <v>27</v>
      </c>
      <c r="J23" s="25" t="s">
        <v>39</v>
      </c>
      <c r="L23" s="32"/>
    </row>
    <row r="24" spans="2:12" s="1" customFormat="1" ht="18" customHeight="1">
      <c r="B24" s="32"/>
      <c r="E24" s="25" t="s">
        <v>40</v>
      </c>
      <c r="I24" s="27" t="s">
        <v>30</v>
      </c>
      <c r="J24" s="25" t="s">
        <v>35</v>
      </c>
      <c r="L24" s="32"/>
    </row>
    <row r="25" spans="2:12" s="1" customFormat="1" ht="6.9" customHeight="1">
      <c r="B25" s="32"/>
      <c r="L25" s="32"/>
    </row>
    <row r="26" spans="2:12" s="1" customFormat="1" ht="11.95" customHeight="1">
      <c r="B26" s="32"/>
      <c r="D26" s="27" t="s">
        <v>41</v>
      </c>
      <c r="L26" s="32"/>
    </row>
    <row r="27" spans="2:12" s="7" customFormat="1" ht="77.25" customHeight="1">
      <c r="B27" s="86"/>
      <c r="E27" s="275" t="s">
        <v>97</v>
      </c>
      <c r="F27" s="275"/>
      <c r="G27" s="275"/>
      <c r="H27" s="275"/>
      <c r="L27" s="86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4" customHeight="1">
      <c r="B30" s="32"/>
      <c r="D30" s="87" t="s">
        <v>43</v>
      </c>
      <c r="J30" s="63">
        <f>ROUND(J81, 2)</f>
        <v>0</v>
      </c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" customHeight="1">
      <c r="B32" s="32"/>
      <c r="F32" s="35" t="s">
        <v>45</v>
      </c>
      <c r="I32" s="35" t="s">
        <v>44</v>
      </c>
      <c r="J32" s="35" t="s">
        <v>46</v>
      </c>
      <c r="L32" s="32"/>
    </row>
    <row r="33" spans="2:12" s="1" customFormat="1" ht="14.4" customHeight="1">
      <c r="B33" s="32"/>
      <c r="D33" s="52" t="s">
        <v>47</v>
      </c>
      <c r="E33" s="27" t="s">
        <v>48</v>
      </c>
      <c r="F33" s="88">
        <f>ROUND((SUM(BE81:BE85)),  2)</f>
        <v>0</v>
      </c>
      <c r="I33" s="89">
        <v>0.21</v>
      </c>
      <c r="J33" s="88">
        <f>ROUND(((SUM(BE81:BE85))*I33),  2)</f>
        <v>0</v>
      </c>
      <c r="L33" s="32"/>
    </row>
    <row r="34" spans="2:12" s="1" customFormat="1" ht="14.4" customHeight="1">
      <c r="B34" s="32"/>
      <c r="E34" s="27" t="s">
        <v>49</v>
      </c>
      <c r="F34" s="88">
        <f>ROUND((SUM(BF81:BF85)),  2)</f>
        <v>0</v>
      </c>
      <c r="I34" s="89">
        <v>0.12</v>
      </c>
      <c r="J34" s="88">
        <f>ROUND(((SUM(BF81:BF85))*I34),  2)</f>
        <v>0</v>
      </c>
      <c r="L34" s="32"/>
    </row>
    <row r="35" spans="2:12" s="1" customFormat="1" ht="14.4" hidden="1" customHeight="1">
      <c r="B35" s="32"/>
      <c r="E35" s="27" t="s">
        <v>50</v>
      </c>
      <c r="F35" s="88">
        <f>ROUND((SUM(BG81:BG85)),  2)</f>
        <v>0</v>
      </c>
      <c r="I35" s="89">
        <v>0.21</v>
      </c>
      <c r="J35" s="88">
        <f>0</f>
        <v>0</v>
      </c>
      <c r="L35" s="32"/>
    </row>
    <row r="36" spans="2:12" s="1" customFormat="1" ht="14.4" hidden="1" customHeight="1">
      <c r="B36" s="32"/>
      <c r="E36" s="27" t="s">
        <v>51</v>
      </c>
      <c r="F36" s="88">
        <f>ROUND((SUM(BH81:BH85)),  2)</f>
        <v>0</v>
      </c>
      <c r="I36" s="89">
        <v>0.12</v>
      </c>
      <c r="J36" s="88">
        <f>0</f>
        <v>0</v>
      </c>
      <c r="L36" s="32"/>
    </row>
    <row r="37" spans="2:12" s="1" customFormat="1" ht="14.4" hidden="1" customHeight="1">
      <c r="B37" s="32"/>
      <c r="E37" s="27" t="s">
        <v>52</v>
      </c>
      <c r="F37" s="88">
        <f>ROUND((SUM(BI81:BI85)),  2)</f>
        <v>0</v>
      </c>
      <c r="I37" s="89">
        <v>0</v>
      </c>
      <c r="J37" s="88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4" customHeight="1">
      <c r="B39" s="32"/>
      <c r="C39" s="90"/>
      <c r="D39" s="91" t="s">
        <v>53</v>
      </c>
      <c r="E39" s="54"/>
      <c r="F39" s="54"/>
      <c r="G39" s="92" t="s">
        <v>54</v>
      </c>
      <c r="H39" s="93" t="s">
        <v>55</v>
      </c>
      <c r="I39" s="54"/>
      <c r="J39" s="94">
        <f>SUM(J30:J37)</f>
        <v>0</v>
      </c>
      <c r="K39" s="95"/>
      <c r="L39" s="32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" customHeight="1">
      <c r="B45" s="32"/>
      <c r="C45" s="21" t="s">
        <v>98</v>
      </c>
      <c r="L45" s="32"/>
    </row>
    <row r="46" spans="2:12" s="1" customFormat="1" ht="6.9" customHeight="1">
      <c r="B46" s="32"/>
      <c r="L46" s="32"/>
    </row>
    <row r="47" spans="2:12" s="1" customFormat="1" ht="11.95" customHeight="1">
      <c r="B47" s="32"/>
      <c r="C47" s="27" t="s">
        <v>16</v>
      </c>
      <c r="L47" s="32"/>
    </row>
    <row r="48" spans="2:12" s="1" customFormat="1" ht="15.75" customHeight="1">
      <c r="B48" s="32"/>
      <c r="E48" s="304" t="str">
        <f>E7</f>
        <v>Výměna střešní krytiny vč.oplechování, okapů, na objektu Komenského nám.646 Louny</v>
      </c>
      <c r="F48" s="305"/>
      <c r="G48" s="305"/>
      <c r="H48" s="305"/>
      <c r="L48" s="32"/>
    </row>
    <row r="49" spans="2:47" s="1" customFormat="1" ht="11.95" customHeight="1">
      <c r="B49" s="32"/>
      <c r="C49" s="27" t="s">
        <v>95</v>
      </c>
      <c r="L49" s="32"/>
    </row>
    <row r="50" spans="2:47" s="1" customFormat="1" ht="15.75" customHeight="1">
      <c r="B50" s="32"/>
      <c r="E50" s="286" t="str">
        <f>E9</f>
        <v>03 - SO03 - Elektroinstalace - hromosvod</v>
      </c>
      <c r="F50" s="306"/>
      <c r="G50" s="306"/>
      <c r="H50" s="306"/>
      <c r="L50" s="32"/>
    </row>
    <row r="51" spans="2:47" s="1" customFormat="1" ht="6.9" customHeight="1">
      <c r="B51" s="32"/>
      <c r="L51" s="32"/>
    </row>
    <row r="52" spans="2:47" s="1" customFormat="1" ht="11.95" customHeight="1">
      <c r="B52" s="32"/>
      <c r="C52" s="27" t="s">
        <v>22</v>
      </c>
      <c r="F52" s="25" t="str">
        <f>F12</f>
        <v>Louny</v>
      </c>
      <c r="I52" s="27" t="s">
        <v>24</v>
      </c>
      <c r="J52" s="49" t="str">
        <f>IF(J12="","",J12)</f>
        <v>23. 9. 2024</v>
      </c>
      <c r="L52" s="32"/>
    </row>
    <row r="53" spans="2:47" s="1" customFormat="1" ht="6.9" customHeight="1">
      <c r="B53" s="32"/>
      <c r="L53" s="32"/>
    </row>
    <row r="54" spans="2:47" s="1" customFormat="1" ht="14.75" customHeight="1">
      <c r="B54" s="32"/>
      <c r="C54" s="27" t="s">
        <v>26</v>
      </c>
      <c r="F54" s="25" t="str">
        <f>E15</f>
        <v>Ministerstvo zemědělství</v>
      </c>
      <c r="I54" s="27" t="s">
        <v>34</v>
      </c>
      <c r="J54" s="30" t="str">
        <f>E21</f>
        <v xml:space="preserve"> </v>
      </c>
      <c r="L54" s="32"/>
    </row>
    <row r="55" spans="2:47" s="1" customFormat="1" ht="14.75" customHeight="1">
      <c r="B55" s="32"/>
      <c r="C55" s="27" t="s">
        <v>32</v>
      </c>
      <c r="F55" s="25" t="str">
        <f>IF(E18="","",E18)</f>
        <v>Vyplň údaj</v>
      </c>
      <c r="I55" s="27" t="s">
        <v>38</v>
      </c>
      <c r="J55" s="30" t="str">
        <f>E24</f>
        <v>Švandrlík Milan</v>
      </c>
      <c r="L55" s="32"/>
    </row>
    <row r="56" spans="2:47" s="1" customFormat="1" ht="10.35" customHeight="1">
      <c r="B56" s="32"/>
      <c r="L56" s="32"/>
    </row>
    <row r="57" spans="2:47" s="1" customFormat="1" ht="29.3" customHeight="1">
      <c r="B57" s="32"/>
      <c r="C57" s="96" t="s">
        <v>99</v>
      </c>
      <c r="D57" s="90"/>
      <c r="E57" s="90"/>
      <c r="F57" s="90"/>
      <c r="G57" s="90"/>
      <c r="H57" s="90"/>
      <c r="I57" s="90"/>
      <c r="J57" s="97" t="s">
        <v>100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75" customHeight="1">
      <c r="B59" s="32"/>
      <c r="C59" s="98" t="s">
        <v>75</v>
      </c>
      <c r="J59" s="63">
        <f>J81</f>
        <v>0</v>
      </c>
      <c r="L59" s="32"/>
      <c r="AU59" s="17" t="s">
        <v>101</v>
      </c>
    </row>
    <row r="60" spans="2:47" s="8" customFormat="1" ht="24.9" customHeight="1">
      <c r="B60" s="99"/>
      <c r="D60" s="100" t="s">
        <v>872</v>
      </c>
      <c r="E60" s="101"/>
      <c r="F60" s="101"/>
      <c r="G60" s="101"/>
      <c r="H60" s="101"/>
      <c r="I60" s="101"/>
      <c r="J60" s="102">
        <f>J82</f>
        <v>0</v>
      </c>
      <c r="L60" s="99"/>
    </row>
    <row r="61" spans="2:47" s="9" customFormat="1" ht="20" customHeight="1">
      <c r="B61" s="103"/>
      <c r="D61" s="104" t="s">
        <v>873</v>
      </c>
      <c r="E61" s="105"/>
      <c r="F61" s="105"/>
      <c r="G61" s="105"/>
      <c r="H61" s="105"/>
      <c r="I61" s="105"/>
      <c r="J61" s="106">
        <f>J83</f>
        <v>0</v>
      </c>
      <c r="L61" s="103"/>
    </row>
    <row r="62" spans="2:47" s="1" customFormat="1" ht="21.8" customHeight="1">
      <c r="B62" s="32"/>
      <c r="L62" s="32"/>
    </row>
    <row r="63" spans="2:47" s="1" customFormat="1" ht="6.9" customHeight="1"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32"/>
    </row>
    <row r="67" spans="2:20" s="1" customFormat="1" ht="6.9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2"/>
    </row>
    <row r="68" spans="2:20" s="1" customFormat="1" ht="24.9" customHeight="1">
      <c r="B68" s="32"/>
      <c r="C68" s="21" t="s">
        <v>121</v>
      </c>
      <c r="L68" s="32"/>
    </row>
    <row r="69" spans="2:20" s="1" customFormat="1" ht="6.9" customHeight="1">
      <c r="B69" s="32"/>
      <c r="L69" s="32"/>
    </row>
    <row r="70" spans="2:20" s="1" customFormat="1" ht="11.95" customHeight="1">
      <c r="B70" s="32"/>
      <c r="C70" s="27" t="s">
        <v>16</v>
      </c>
      <c r="L70" s="32"/>
    </row>
    <row r="71" spans="2:20" s="1" customFormat="1" ht="15.75" customHeight="1">
      <c r="B71" s="32"/>
      <c r="E71" s="304" t="str">
        <f>E7</f>
        <v>Výměna střešní krytiny vč.oplechování, okapů, na objektu Komenského nám.646 Louny</v>
      </c>
      <c r="F71" s="305"/>
      <c r="G71" s="305"/>
      <c r="H71" s="305"/>
      <c r="L71" s="32"/>
    </row>
    <row r="72" spans="2:20" s="1" customFormat="1" ht="11.95" customHeight="1">
      <c r="B72" s="32"/>
      <c r="C72" s="27" t="s">
        <v>95</v>
      </c>
      <c r="L72" s="32"/>
    </row>
    <row r="73" spans="2:20" s="1" customFormat="1" ht="15.75" customHeight="1">
      <c r="B73" s="32"/>
      <c r="E73" s="286" t="str">
        <f>E9</f>
        <v>03 - SO03 - Elektroinstalace - hromosvod</v>
      </c>
      <c r="F73" s="306"/>
      <c r="G73" s="306"/>
      <c r="H73" s="306"/>
      <c r="L73" s="32"/>
    </row>
    <row r="74" spans="2:20" s="1" customFormat="1" ht="6.9" customHeight="1">
      <c r="B74" s="32"/>
      <c r="L74" s="32"/>
    </row>
    <row r="75" spans="2:20" s="1" customFormat="1" ht="11.95" customHeight="1">
      <c r="B75" s="32"/>
      <c r="C75" s="27" t="s">
        <v>22</v>
      </c>
      <c r="F75" s="25" t="str">
        <f>F12</f>
        <v>Louny</v>
      </c>
      <c r="I75" s="27" t="s">
        <v>24</v>
      </c>
      <c r="J75" s="49" t="str">
        <f>IF(J12="","",J12)</f>
        <v>23. 9. 2024</v>
      </c>
      <c r="L75" s="32"/>
    </row>
    <row r="76" spans="2:20" s="1" customFormat="1" ht="6.9" customHeight="1">
      <c r="B76" s="32"/>
      <c r="L76" s="32"/>
    </row>
    <row r="77" spans="2:20" s="1" customFormat="1" ht="14.75" customHeight="1">
      <c r="B77" s="32"/>
      <c r="C77" s="27" t="s">
        <v>26</v>
      </c>
      <c r="F77" s="25" t="str">
        <f>E15</f>
        <v>Ministerstvo zemědělství</v>
      </c>
      <c r="I77" s="27" t="s">
        <v>34</v>
      </c>
      <c r="J77" s="30" t="str">
        <f>E21</f>
        <v xml:space="preserve"> </v>
      </c>
      <c r="L77" s="32"/>
    </row>
    <row r="78" spans="2:20" s="1" customFormat="1" ht="14.75" customHeight="1">
      <c r="B78" s="32"/>
      <c r="C78" s="27" t="s">
        <v>32</v>
      </c>
      <c r="F78" s="25" t="str">
        <f>IF(E18="","",E18)</f>
        <v>Vyplň údaj</v>
      </c>
      <c r="I78" s="27" t="s">
        <v>38</v>
      </c>
      <c r="J78" s="30" t="str">
        <f>E24</f>
        <v>Švandrlík Milan</v>
      </c>
      <c r="L78" s="32"/>
    </row>
    <row r="79" spans="2:20" s="1" customFormat="1" ht="10.35" customHeight="1">
      <c r="B79" s="32"/>
      <c r="L79" s="32"/>
    </row>
    <row r="80" spans="2:20" s="10" customFormat="1" ht="29.3" customHeight="1">
      <c r="B80" s="107"/>
      <c r="C80" s="108" t="s">
        <v>122</v>
      </c>
      <c r="D80" s="109" t="s">
        <v>62</v>
      </c>
      <c r="E80" s="109" t="s">
        <v>58</v>
      </c>
      <c r="F80" s="109" t="s">
        <v>59</v>
      </c>
      <c r="G80" s="109" t="s">
        <v>123</v>
      </c>
      <c r="H80" s="109" t="s">
        <v>124</v>
      </c>
      <c r="I80" s="109" t="s">
        <v>125</v>
      </c>
      <c r="J80" s="109" t="s">
        <v>100</v>
      </c>
      <c r="K80" s="110" t="s">
        <v>126</v>
      </c>
      <c r="L80" s="107"/>
      <c r="M80" s="56" t="s">
        <v>35</v>
      </c>
      <c r="N80" s="57" t="s">
        <v>47</v>
      </c>
      <c r="O80" s="57" t="s">
        <v>127</v>
      </c>
      <c r="P80" s="57" t="s">
        <v>128</v>
      </c>
      <c r="Q80" s="57" t="s">
        <v>129</v>
      </c>
      <c r="R80" s="57" t="s">
        <v>130</v>
      </c>
      <c r="S80" s="57" t="s">
        <v>131</v>
      </c>
      <c r="T80" s="58" t="s">
        <v>132</v>
      </c>
    </row>
    <row r="81" spans="2:65" s="1" customFormat="1" ht="22.75" customHeight="1">
      <c r="B81" s="32"/>
      <c r="C81" s="61" t="s">
        <v>133</v>
      </c>
      <c r="J81" s="111">
        <f>BK81</f>
        <v>0</v>
      </c>
      <c r="L81" s="32"/>
      <c r="M81" s="59"/>
      <c r="N81" s="50"/>
      <c r="O81" s="50"/>
      <c r="P81" s="112">
        <f>P82</f>
        <v>0</v>
      </c>
      <c r="Q81" s="50"/>
      <c r="R81" s="112">
        <f>R82</f>
        <v>0</v>
      </c>
      <c r="S81" s="50"/>
      <c r="T81" s="113">
        <f>T82</f>
        <v>0</v>
      </c>
      <c r="AT81" s="17" t="s">
        <v>76</v>
      </c>
      <c r="AU81" s="17" t="s">
        <v>101</v>
      </c>
      <c r="BK81" s="114">
        <f>BK82</f>
        <v>0</v>
      </c>
    </row>
    <row r="82" spans="2:65" s="11" customFormat="1" ht="25.85" customHeight="1">
      <c r="B82" s="115"/>
      <c r="D82" s="116" t="s">
        <v>76</v>
      </c>
      <c r="E82" s="117" t="s">
        <v>180</v>
      </c>
      <c r="F82" s="117" t="s">
        <v>874</v>
      </c>
      <c r="I82" s="118"/>
      <c r="J82" s="119">
        <f>BK82</f>
        <v>0</v>
      </c>
      <c r="L82" s="115"/>
      <c r="M82" s="120"/>
      <c r="P82" s="121">
        <f>P83</f>
        <v>0</v>
      </c>
      <c r="R82" s="121">
        <f>R83</f>
        <v>0</v>
      </c>
      <c r="T82" s="122">
        <f>T83</f>
        <v>0</v>
      </c>
      <c r="AR82" s="116" t="s">
        <v>156</v>
      </c>
      <c r="AT82" s="123" t="s">
        <v>76</v>
      </c>
      <c r="AU82" s="123" t="s">
        <v>77</v>
      </c>
      <c r="AY82" s="116" t="s">
        <v>136</v>
      </c>
      <c r="BK82" s="124">
        <f>BK83</f>
        <v>0</v>
      </c>
    </row>
    <row r="83" spans="2:65" s="11" customFormat="1" ht="22.75" customHeight="1">
      <c r="B83" s="115"/>
      <c r="D83" s="116" t="s">
        <v>76</v>
      </c>
      <c r="E83" s="125" t="s">
        <v>875</v>
      </c>
      <c r="F83" s="125" t="s">
        <v>876</v>
      </c>
      <c r="I83" s="118"/>
      <c r="J83" s="126">
        <f>BK83</f>
        <v>0</v>
      </c>
      <c r="L83" s="115"/>
      <c r="M83" s="120"/>
      <c r="P83" s="121">
        <f>SUM(P84:P85)</f>
        <v>0</v>
      </c>
      <c r="R83" s="121">
        <f>SUM(R84:R85)</f>
        <v>0</v>
      </c>
      <c r="T83" s="122">
        <f>SUM(T84:T85)</f>
        <v>0</v>
      </c>
      <c r="AR83" s="116" t="s">
        <v>156</v>
      </c>
      <c r="AT83" s="123" t="s">
        <v>76</v>
      </c>
      <c r="AU83" s="123" t="s">
        <v>85</v>
      </c>
      <c r="AY83" s="116" t="s">
        <v>136</v>
      </c>
      <c r="BK83" s="124">
        <f>SUM(BK84:BK85)</f>
        <v>0</v>
      </c>
    </row>
    <row r="84" spans="2:65" s="1" customFormat="1" ht="15.75" customHeight="1">
      <c r="B84" s="32"/>
      <c r="C84" s="127" t="s">
        <v>85</v>
      </c>
      <c r="D84" s="127" t="s">
        <v>138</v>
      </c>
      <c r="E84" s="128" t="s">
        <v>877</v>
      </c>
      <c r="F84" s="129" t="s">
        <v>878</v>
      </c>
      <c r="G84" s="130" t="s">
        <v>360</v>
      </c>
      <c r="H84" s="131">
        <v>1</v>
      </c>
      <c r="I84" s="132"/>
      <c r="J84" s="133">
        <f>ROUND(I84*H84,2)</f>
        <v>0</v>
      </c>
      <c r="K84" s="129" t="s">
        <v>35</v>
      </c>
      <c r="L84" s="32"/>
      <c r="M84" s="134" t="s">
        <v>35</v>
      </c>
      <c r="N84" s="135" t="s">
        <v>48</v>
      </c>
      <c r="P84" s="136">
        <f>O84*H84</f>
        <v>0</v>
      </c>
      <c r="Q84" s="136">
        <v>0</v>
      </c>
      <c r="R84" s="136">
        <f>Q84*H84</f>
        <v>0</v>
      </c>
      <c r="S84" s="136">
        <v>0</v>
      </c>
      <c r="T84" s="137">
        <f>S84*H84</f>
        <v>0</v>
      </c>
      <c r="AR84" s="138" t="s">
        <v>530</v>
      </c>
      <c r="AT84" s="138" t="s">
        <v>138</v>
      </c>
      <c r="AU84" s="138" t="s">
        <v>87</v>
      </c>
      <c r="AY84" s="17" t="s">
        <v>136</v>
      </c>
      <c r="BE84" s="139">
        <f>IF(N84="základní",J84,0)</f>
        <v>0</v>
      </c>
      <c r="BF84" s="139">
        <f>IF(N84="snížená",J84,0)</f>
        <v>0</v>
      </c>
      <c r="BG84" s="139">
        <f>IF(N84="zákl. přenesená",J84,0)</f>
        <v>0</v>
      </c>
      <c r="BH84" s="139">
        <f>IF(N84="sníž. přenesená",J84,0)</f>
        <v>0</v>
      </c>
      <c r="BI84" s="139">
        <f>IF(N84="nulová",J84,0)</f>
        <v>0</v>
      </c>
      <c r="BJ84" s="17" t="s">
        <v>85</v>
      </c>
      <c r="BK84" s="139">
        <f>ROUND(I84*H84,2)</f>
        <v>0</v>
      </c>
      <c r="BL84" s="17" t="s">
        <v>530</v>
      </c>
      <c r="BM84" s="138" t="s">
        <v>879</v>
      </c>
    </row>
    <row r="85" spans="2:65" s="12" customFormat="1" ht="10.5">
      <c r="B85" s="144"/>
      <c r="D85" s="145" t="s">
        <v>147</v>
      </c>
      <c r="E85" s="146" t="s">
        <v>35</v>
      </c>
      <c r="F85" s="147" t="s">
        <v>85</v>
      </c>
      <c r="H85" s="148">
        <v>1</v>
      </c>
      <c r="I85" s="149"/>
      <c r="L85" s="144"/>
      <c r="M85" s="179"/>
      <c r="N85" s="180"/>
      <c r="O85" s="180"/>
      <c r="P85" s="180"/>
      <c r="Q85" s="180"/>
      <c r="R85" s="180"/>
      <c r="S85" s="180"/>
      <c r="T85" s="181"/>
      <c r="AT85" s="146" t="s">
        <v>147</v>
      </c>
      <c r="AU85" s="146" t="s">
        <v>87</v>
      </c>
      <c r="AV85" s="12" t="s">
        <v>87</v>
      </c>
      <c r="AW85" s="12" t="s">
        <v>37</v>
      </c>
      <c r="AX85" s="12" t="s">
        <v>85</v>
      </c>
      <c r="AY85" s="146" t="s">
        <v>136</v>
      </c>
    </row>
    <row r="86" spans="2:65" s="1" customFormat="1" ht="6.9" customHeight="1"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32"/>
    </row>
  </sheetData>
  <sheetProtection algorithmName="SHA-512" hashValue="undbq813a/dj66QqLNIreHtYdtOUfDOEMCm9F+MIsMKUfoNntmkNKcSVCUUVUbMaOfLfAQpy6EtqGmP1Z+fzNg==" saltValue="/sdEaEQEep5WAaKenHuYE4aAoe3FCoSL5ivNPEY/AcX4D8qqi0sxRYuOaF5L9etayWrgq03YyFT5oznrQSJ1pA==" spinCount="100000" sheet="1" objects="1" scenarios="1" formatColumns="0" formatRows="0" autoFilter="0"/>
  <autoFilter ref="C80:K85" xr:uid="{00000000-0009-0000-0000-000003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0.5"/>
  <cols>
    <col min="1" max="1" width="8.140625" style="182" customWidth="1"/>
    <col min="2" max="2" width="1.5703125" style="182" customWidth="1"/>
    <col min="3" max="4" width="4.85546875" style="182" customWidth="1"/>
    <col min="5" max="5" width="11.5703125" style="182" customWidth="1"/>
    <col min="6" max="6" width="9" style="182" customWidth="1"/>
    <col min="7" max="7" width="4.85546875" style="182" customWidth="1"/>
    <col min="8" max="8" width="77.7109375" style="182" customWidth="1"/>
    <col min="9" max="10" width="19.85546875" style="182" customWidth="1"/>
    <col min="11" max="11" width="1.5703125" style="182" customWidth="1"/>
  </cols>
  <sheetData>
    <row r="1" spans="2:11" customFormat="1" ht="37.5" customHeight="1"/>
    <row r="2" spans="2:11" customFormat="1" ht="7.55" customHeight="1">
      <c r="B2" s="183"/>
      <c r="C2" s="184"/>
      <c r="D2" s="184"/>
      <c r="E2" s="184"/>
      <c r="F2" s="184"/>
      <c r="G2" s="184"/>
      <c r="H2" s="184"/>
      <c r="I2" s="184"/>
      <c r="J2" s="184"/>
      <c r="K2" s="185"/>
    </row>
    <row r="3" spans="2:11" s="15" customFormat="1" ht="45" customHeight="1">
      <c r="B3" s="186"/>
      <c r="C3" s="310" t="s">
        <v>880</v>
      </c>
      <c r="D3" s="310"/>
      <c r="E3" s="310"/>
      <c r="F3" s="310"/>
      <c r="G3" s="310"/>
      <c r="H3" s="310"/>
      <c r="I3" s="310"/>
      <c r="J3" s="310"/>
      <c r="K3" s="187"/>
    </row>
    <row r="4" spans="2:11" customFormat="1" ht="25.55" customHeight="1">
      <c r="B4" s="188"/>
      <c r="C4" s="309" t="s">
        <v>881</v>
      </c>
      <c r="D4" s="309"/>
      <c r="E4" s="309"/>
      <c r="F4" s="309"/>
      <c r="G4" s="309"/>
      <c r="H4" s="309"/>
      <c r="I4" s="309"/>
      <c r="J4" s="309"/>
      <c r="K4" s="189"/>
    </row>
    <row r="5" spans="2:11" customFormat="1" ht="5.25" customHeight="1">
      <c r="B5" s="188"/>
      <c r="C5" s="190"/>
      <c r="D5" s="190"/>
      <c r="E5" s="190"/>
      <c r="F5" s="190"/>
      <c r="G5" s="190"/>
      <c r="H5" s="190"/>
      <c r="I5" s="190"/>
      <c r="J5" s="190"/>
      <c r="K5" s="189"/>
    </row>
    <row r="6" spans="2:11" customFormat="1" ht="15.05" customHeight="1">
      <c r="B6" s="188"/>
      <c r="C6" s="308" t="s">
        <v>882</v>
      </c>
      <c r="D6" s="308"/>
      <c r="E6" s="308"/>
      <c r="F6" s="308"/>
      <c r="G6" s="308"/>
      <c r="H6" s="308"/>
      <c r="I6" s="308"/>
      <c r="J6" s="308"/>
      <c r="K6" s="189"/>
    </row>
    <row r="7" spans="2:11" customFormat="1" ht="15.05" customHeight="1">
      <c r="B7" s="192"/>
      <c r="C7" s="308" t="s">
        <v>883</v>
      </c>
      <c r="D7" s="308"/>
      <c r="E7" s="308"/>
      <c r="F7" s="308"/>
      <c r="G7" s="308"/>
      <c r="H7" s="308"/>
      <c r="I7" s="308"/>
      <c r="J7" s="308"/>
      <c r="K7" s="189"/>
    </row>
    <row r="8" spans="2:11" customFormat="1" ht="12.8" customHeight="1">
      <c r="B8" s="192"/>
      <c r="C8" s="191"/>
      <c r="D8" s="191"/>
      <c r="E8" s="191"/>
      <c r="F8" s="191"/>
      <c r="G8" s="191"/>
      <c r="H8" s="191"/>
      <c r="I8" s="191"/>
      <c r="J8" s="191"/>
      <c r="K8" s="189"/>
    </row>
    <row r="9" spans="2:11" customFormat="1" ht="15.05" customHeight="1">
      <c r="B9" s="192"/>
      <c r="C9" s="308" t="s">
        <v>884</v>
      </c>
      <c r="D9" s="308"/>
      <c r="E9" s="308"/>
      <c r="F9" s="308"/>
      <c r="G9" s="308"/>
      <c r="H9" s="308"/>
      <c r="I9" s="308"/>
      <c r="J9" s="308"/>
      <c r="K9" s="189"/>
    </row>
    <row r="10" spans="2:11" customFormat="1" ht="15.05" customHeight="1">
      <c r="B10" s="192"/>
      <c r="C10" s="191"/>
      <c r="D10" s="308" t="s">
        <v>885</v>
      </c>
      <c r="E10" s="308"/>
      <c r="F10" s="308"/>
      <c r="G10" s="308"/>
      <c r="H10" s="308"/>
      <c r="I10" s="308"/>
      <c r="J10" s="308"/>
      <c r="K10" s="189"/>
    </row>
    <row r="11" spans="2:11" customFormat="1" ht="15.05" customHeight="1">
      <c r="B11" s="192"/>
      <c r="C11" s="193"/>
      <c r="D11" s="308" t="s">
        <v>886</v>
      </c>
      <c r="E11" s="308"/>
      <c r="F11" s="308"/>
      <c r="G11" s="308"/>
      <c r="H11" s="308"/>
      <c r="I11" s="308"/>
      <c r="J11" s="308"/>
      <c r="K11" s="189"/>
    </row>
    <row r="12" spans="2:11" customFormat="1" ht="15.05" customHeight="1">
      <c r="B12" s="192"/>
      <c r="C12" s="193"/>
      <c r="D12" s="191"/>
      <c r="E12" s="191"/>
      <c r="F12" s="191"/>
      <c r="G12" s="191"/>
      <c r="H12" s="191"/>
      <c r="I12" s="191"/>
      <c r="J12" s="191"/>
      <c r="K12" s="189"/>
    </row>
    <row r="13" spans="2:11" customFormat="1" ht="15.05" customHeight="1">
      <c r="B13" s="192"/>
      <c r="C13" s="193"/>
      <c r="D13" s="194" t="s">
        <v>887</v>
      </c>
      <c r="E13" s="191"/>
      <c r="F13" s="191"/>
      <c r="G13" s="191"/>
      <c r="H13" s="191"/>
      <c r="I13" s="191"/>
      <c r="J13" s="191"/>
      <c r="K13" s="189"/>
    </row>
    <row r="14" spans="2:11" customFormat="1" ht="12.8" customHeight="1">
      <c r="B14" s="192"/>
      <c r="C14" s="193"/>
      <c r="D14" s="193"/>
      <c r="E14" s="193"/>
      <c r="F14" s="193"/>
      <c r="G14" s="193"/>
      <c r="H14" s="193"/>
      <c r="I14" s="193"/>
      <c r="J14" s="193"/>
      <c r="K14" s="189"/>
    </row>
    <row r="15" spans="2:11" customFormat="1" ht="15.05" customHeight="1">
      <c r="B15" s="192"/>
      <c r="C15" s="193"/>
      <c r="D15" s="308" t="s">
        <v>888</v>
      </c>
      <c r="E15" s="308"/>
      <c r="F15" s="308"/>
      <c r="G15" s="308"/>
      <c r="H15" s="308"/>
      <c r="I15" s="308"/>
      <c r="J15" s="308"/>
      <c r="K15" s="189"/>
    </row>
    <row r="16" spans="2:11" customFormat="1" ht="15.05" customHeight="1">
      <c r="B16" s="192"/>
      <c r="C16" s="193"/>
      <c r="D16" s="308" t="s">
        <v>889</v>
      </c>
      <c r="E16" s="308"/>
      <c r="F16" s="308"/>
      <c r="G16" s="308"/>
      <c r="H16" s="308"/>
      <c r="I16" s="308"/>
      <c r="J16" s="308"/>
      <c r="K16" s="189"/>
    </row>
    <row r="17" spans="2:11" customFormat="1" ht="15.05" customHeight="1">
      <c r="B17" s="192"/>
      <c r="C17" s="193"/>
      <c r="D17" s="308" t="s">
        <v>890</v>
      </c>
      <c r="E17" s="308"/>
      <c r="F17" s="308"/>
      <c r="G17" s="308"/>
      <c r="H17" s="308"/>
      <c r="I17" s="308"/>
      <c r="J17" s="308"/>
      <c r="K17" s="189"/>
    </row>
    <row r="18" spans="2:11" customFormat="1" ht="15.05" customHeight="1">
      <c r="B18" s="192"/>
      <c r="C18" s="193"/>
      <c r="D18" s="193"/>
      <c r="E18" s="195" t="s">
        <v>84</v>
      </c>
      <c r="F18" s="308" t="s">
        <v>891</v>
      </c>
      <c r="G18" s="308"/>
      <c r="H18" s="308"/>
      <c r="I18" s="308"/>
      <c r="J18" s="308"/>
      <c r="K18" s="189"/>
    </row>
    <row r="19" spans="2:11" customFormat="1" ht="15.05" customHeight="1">
      <c r="B19" s="192"/>
      <c r="C19" s="193"/>
      <c r="D19" s="193"/>
      <c r="E19" s="195" t="s">
        <v>892</v>
      </c>
      <c r="F19" s="308" t="s">
        <v>893</v>
      </c>
      <c r="G19" s="308"/>
      <c r="H19" s="308"/>
      <c r="I19" s="308"/>
      <c r="J19" s="308"/>
      <c r="K19" s="189"/>
    </row>
    <row r="20" spans="2:11" customFormat="1" ht="15.05" customHeight="1">
      <c r="B20" s="192"/>
      <c r="C20" s="193"/>
      <c r="D20" s="193"/>
      <c r="E20" s="195" t="s">
        <v>894</v>
      </c>
      <c r="F20" s="308" t="s">
        <v>895</v>
      </c>
      <c r="G20" s="308"/>
      <c r="H20" s="308"/>
      <c r="I20" s="308"/>
      <c r="J20" s="308"/>
      <c r="K20" s="189"/>
    </row>
    <row r="21" spans="2:11" customFormat="1" ht="15.05" customHeight="1">
      <c r="B21" s="192"/>
      <c r="C21" s="193"/>
      <c r="D21" s="193"/>
      <c r="E21" s="195" t="s">
        <v>896</v>
      </c>
      <c r="F21" s="308" t="s">
        <v>897</v>
      </c>
      <c r="G21" s="308"/>
      <c r="H21" s="308"/>
      <c r="I21" s="308"/>
      <c r="J21" s="308"/>
      <c r="K21" s="189"/>
    </row>
    <row r="22" spans="2:11" customFormat="1" ht="15.05" customHeight="1">
      <c r="B22" s="192"/>
      <c r="C22" s="193"/>
      <c r="D22" s="193"/>
      <c r="E22" s="195" t="s">
        <v>898</v>
      </c>
      <c r="F22" s="308" t="s">
        <v>899</v>
      </c>
      <c r="G22" s="308"/>
      <c r="H22" s="308"/>
      <c r="I22" s="308"/>
      <c r="J22" s="308"/>
      <c r="K22" s="189"/>
    </row>
    <row r="23" spans="2:11" customFormat="1" ht="15.05" customHeight="1">
      <c r="B23" s="192"/>
      <c r="C23" s="193"/>
      <c r="D23" s="193"/>
      <c r="E23" s="195" t="s">
        <v>900</v>
      </c>
      <c r="F23" s="308" t="s">
        <v>901</v>
      </c>
      <c r="G23" s="308"/>
      <c r="H23" s="308"/>
      <c r="I23" s="308"/>
      <c r="J23" s="308"/>
      <c r="K23" s="189"/>
    </row>
    <row r="24" spans="2:11" customFormat="1" ht="12.8" customHeight="1">
      <c r="B24" s="192"/>
      <c r="C24" s="193"/>
      <c r="D24" s="193"/>
      <c r="E24" s="193"/>
      <c r="F24" s="193"/>
      <c r="G24" s="193"/>
      <c r="H24" s="193"/>
      <c r="I24" s="193"/>
      <c r="J24" s="193"/>
      <c r="K24" s="189"/>
    </row>
    <row r="25" spans="2:11" customFormat="1" ht="15.05" customHeight="1">
      <c r="B25" s="192"/>
      <c r="C25" s="308" t="s">
        <v>902</v>
      </c>
      <c r="D25" s="308"/>
      <c r="E25" s="308"/>
      <c r="F25" s="308"/>
      <c r="G25" s="308"/>
      <c r="H25" s="308"/>
      <c r="I25" s="308"/>
      <c r="J25" s="308"/>
      <c r="K25" s="189"/>
    </row>
    <row r="26" spans="2:11" customFormat="1" ht="15.05" customHeight="1">
      <c r="B26" s="192"/>
      <c r="C26" s="308" t="s">
        <v>903</v>
      </c>
      <c r="D26" s="308"/>
      <c r="E26" s="308"/>
      <c r="F26" s="308"/>
      <c r="G26" s="308"/>
      <c r="H26" s="308"/>
      <c r="I26" s="308"/>
      <c r="J26" s="308"/>
      <c r="K26" s="189"/>
    </row>
    <row r="27" spans="2:11" customFormat="1" ht="15.05" customHeight="1">
      <c r="B27" s="192"/>
      <c r="C27" s="191"/>
      <c r="D27" s="308" t="s">
        <v>904</v>
      </c>
      <c r="E27" s="308"/>
      <c r="F27" s="308"/>
      <c r="G27" s="308"/>
      <c r="H27" s="308"/>
      <c r="I27" s="308"/>
      <c r="J27" s="308"/>
      <c r="K27" s="189"/>
    </row>
    <row r="28" spans="2:11" customFormat="1" ht="15.05" customHeight="1">
      <c r="B28" s="192"/>
      <c r="C28" s="193"/>
      <c r="D28" s="308" t="s">
        <v>905</v>
      </c>
      <c r="E28" s="308"/>
      <c r="F28" s="308"/>
      <c r="G28" s="308"/>
      <c r="H28" s="308"/>
      <c r="I28" s="308"/>
      <c r="J28" s="308"/>
      <c r="K28" s="189"/>
    </row>
    <row r="29" spans="2:11" customFormat="1" ht="12.8" customHeight="1">
      <c r="B29" s="192"/>
      <c r="C29" s="193"/>
      <c r="D29" s="193"/>
      <c r="E29" s="193"/>
      <c r="F29" s="193"/>
      <c r="G29" s="193"/>
      <c r="H29" s="193"/>
      <c r="I29" s="193"/>
      <c r="J29" s="193"/>
      <c r="K29" s="189"/>
    </row>
    <row r="30" spans="2:11" customFormat="1" ht="15.05" customHeight="1">
      <c r="B30" s="192"/>
      <c r="C30" s="193"/>
      <c r="D30" s="308" t="s">
        <v>906</v>
      </c>
      <c r="E30" s="308"/>
      <c r="F30" s="308"/>
      <c r="G30" s="308"/>
      <c r="H30" s="308"/>
      <c r="I30" s="308"/>
      <c r="J30" s="308"/>
      <c r="K30" s="189"/>
    </row>
    <row r="31" spans="2:11" customFormat="1" ht="15.05" customHeight="1">
      <c r="B31" s="192"/>
      <c r="C31" s="193"/>
      <c r="D31" s="308" t="s">
        <v>907</v>
      </c>
      <c r="E31" s="308"/>
      <c r="F31" s="308"/>
      <c r="G31" s="308"/>
      <c r="H31" s="308"/>
      <c r="I31" s="308"/>
      <c r="J31" s="308"/>
      <c r="K31" s="189"/>
    </row>
    <row r="32" spans="2:11" customFormat="1" ht="12.8" customHeight="1">
      <c r="B32" s="192"/>
      <c r="C32" s="193"/>
      <c r="D32" s="193"/>
      <c r="E32" s="193"/>
      <c r="F32" s="193"/>
      <c r="G32" s="193"/>
      <c r="H32" s="193"/>
      <c r="I32" s="193"/>
      <c r="J32" s="193"/>
      <c r="K32" s="189"/>
    </row>
    <row r="33" spans="2:11" customFormat="1" ht="15.05" customHeight="1">
      <c r="B33" s="192"/>
      <c r="C33" s="193"/>
      <c r="D33" s="308" t="s">
        <v>908</v>
      </c>
      <c r="E33" s="308"/>
      <c r="F33" s="308"/>
      <c r="G33" s="308"/>
      <c r="H33" s="308"/>
      <c r="I33" s="308"/>
      <c r="J33" s="308"/>
      <c r="K33" s="189"/>
    </row>
    <row r="34" spans="2:11" customFormat="1" ht="15.05" customHeight="1">
      <c r="B34" s="192"/>
      <c r="C34" s="193"/>
      <c r="D34" s="308" t="s">
        <v>909</v>
      </c>
      <c r="E34" s="308"/>
      <c r="F34" s="308"/>
      <c r="G34" s="308"/>
      <c r="H34" s="308"/>
      <c r="I34" s="308"/>
      <c r="J34" s="308"/>
      <c r="K34" s="189"/>
    </row>
    <row r="35" spans="2:11" customFormat="1" ht="15.05" customHeight="1">
      <c r="B35" s="192"/>
      <c r="C35" s="193"/>
      <c r="D35" s="308" t="s">
        <v>910</v>
      </c>
      <c r="E35" s="308"/>
      <c r="F35" s="308"/>
      <c r="G35" s="308"/>
      <c r="H35" s="308"/>
      <c r="I35" s="308"/>
      <c r="J35" s="308"/>
      <c r="K35" s="189"/>
    </row>
    <row r="36" spans="2:11" customFormat="1" ht="15.05" customHeight="1">
      <c r="B36" s="192"/>
      <c r="C36" s="193"/>
      <c r="D36" s="191"/>
      <c r="E36" s="194" t="s">
        <v>122</v>
      </c>
      <c r="F36" s="191"/>
      <c r="G36" s="308" t="s">
        <v>911</v>
      </c>
      <c r="H36" s="308"/>
      <c r="I36" s="308"/>
      <c r="J36" s="308"/>
      <c r="K36" s="189"/>
    </row>
    <row r="37" spans="2:11" customFormat="1" ht="30.8" customHeight="1">
      <c r="B37" s="192"/>
      <c r="C37" s="193"/>
      <c r="D37" s="191"/>
      <c r="E37" s="194" t="s">
        <v>912</v>
      </c>
      <c r="F37" s="191"/>
      <c r="G37" s="308" t="s">
        <v>913</v>
      </c>
      <c r="H37" s="308"/>
      <c r="I37" s="308"/>
      <c r="J37" s="308"/>
      <c r="K37" s="189"/>
    </row>
    <row r="38" spans="2:11" customFormat="1" ht="15.05" customHeight="1">
      <c r="B38" s="192"/>
      <c r="C38" s="193"/>
      <c r="D38" s="191"/>
      <c r="E38" s="194" t="s">
        <v>58</v>
      </c>
      <c r="F38" s="191"/>
      <c r="G38" s="308" t="s">
        <v>914</v>
      </c>
      <c r="H38" s="308"/>
      <c r="I38" s="308"/>
      <c r="J38" s="308"/>
      <c r="K38" s="189"/>
    </row>
    <row r="39" spans="2:11" customFormat="1" ht="15.05" customHeight="1">
      <c r="B39" s="192"/>
      <c r="C39" s="193"/>
      <c r="D39" s="191"/>
      <c r="E39" s="194" t="s">
        <v>59</v>
      </c>
      <c r="F39" s="191"/>
      <c r="G39" s="308" t="s">
        <v>915</v>
      </c>
      <c r="H39" s="308"/>
      <c r="I39" s="308"/>
      <c r="J39" s="308"/>
      <c r="K39" s="189"/>
    </row>
    <row r="40" spans="2:11" customFormat="1" ht="15.05" customHeight="1">
      <c r="B40" s="192"/>
      <c r="C40" s="193"/>
      <c r="D40" s="191"/>
      <c r="E40" s="194" t="s">
        <v>123</v>
      </c>
      <c r="F40" s="191"/>
      <c r="G40" s="308" t="s">
        <v>916</v>
      </c>
      <c r="H40" s="308"/>
      <c r="I40" s="308"/>
      <c r="J40" s="308"/>
      <c r="K40" s="189"/>
    </row>
    <row r="41" spans="2:11" customFormat="1" ht="15.05" customHeight="1">
      <c r="B41" s="192"/>
      <c r="C41" s="193"/>
      <c r="D41" s="191"/>
      <c r="E41" s="194" t="s">
        <v>124</v>
      </c>
      <c r="F41" s="191"/>
      <c r="G41" s="308" t="s">
        <v>917</v>
      </c>
      <c r="H41" s="308"/>
      <c r="I41" s="308"/>
      <c r="J41" s="308"/>
      <c r="K41" s="189"/>
    </row>
    <row r="42" spans="2:11" customFormat="1" ht="15.05" customHeight="1">
      <c r="B42" s="192"/>
      <c r="C42" s="193"/>
      <c r="D42" s="191"/>
      <c r="E42" s="194" t="s">
        <v>918</v>
      </c>
      <c r="F42" s="191"/>
      <c r="G42" s="308" t="s">
        <v>919</v>
      </c>
      <c r="H42" s="308"/>
      <c r="I42" s="308"/>
      <c r="J42" s="308"/>
      <c r="K42" s="189"/>
    </row>
    <row r="43" spans="2:11" customFormat="1" ht="15.05" customHeight="1">
      <c r="B43" s="192"/>
      <c r="C43" s="193"/>
      <c r="D43" s="191"/>
      <c r="E43" s="194"/>
      <c r="F43" s="191"/>
      <c r="G43" s="308" t="s">
        <v>920</v>
      </c>
      <c r="H43" s="308"/>
      <c r="I43" s="308"/>
      <c r="J43" s="308"/>
      <c r="K43" s="189"/>
    </row>
    <row r="44" spans="2:11" customFormat="1" ht="15.05" customHeight="1">
      <c r="B44" s="192"/>
      <c r="C44" s="193"/>
      <c r="D44" s="191"/>
      <c r="E44" s="194" t="s">
        <v>921</v>
      </c>
      <c r="F44" s="191"/>
      <c r="G44" s="308" t="s">
        <v>922</v>
      </c>
      <c r="H44" s="308"/>
      <c r="I44" s="308"/>
      <c r="J44" s="308"/>
      <c r="K44" s="189"/>
    </row>
    <row r="45" spans="2:11" customFormat="1" ht="15.05" customHeight="1">
      <c r="B45" s="192"/>
      <c r="C45" s="193"/>
      <c r="D45" s="191"/>
      <c r="E45" s="194" t="s">
        <v>126</v>
      </c>
      <c r="F45" s="191"/>
      <c r="G45" s="308" t="s">
        <v>923</v>
      </c>
      <c r="H45" s="308"/>
      <c r="I45" s="308"/>
      <c r="J45" s="308"/>
      <c r="K45" s="189"/>
    </row>
    <row r="46" spans="2:11" customFormat="1" ht="12.8" customHeight="1">
      <c r="B46" s="192"/>
      <c r="C46" s="193"/>
      <c r="D46" s="191"/>
      <c r="E46" s="191"/>
      <c r="F46" s="191"/>
      <c r="G46" s="191"/>
      <c r="H46" s="191"/>
      <c r="I46" s="191"/>
      <c r="J46" s="191"/>
      <c r="K46" s="189"/>
    </row>
    <row r="47" spans="2:11" customFormat="1" ht="15.05" customHeight="1">
      <c r="B47" s="192"/>
      <c r="C47" s="193"/>
      <c r="D47" s="308" t="s">
        <v>924</v>
      </c>
      <c r="E47" s="308"/>
      <c r="F47" s="308"/>
      <c r="G47" s="308"/>
      <c r="H47" s="308"/>
      <c r="I47" s="308"/>
      <c r="J47" s="308"/>
      <c r="K47" s="189"/>
    </row>
    <row r="48" spans="2:11" customFormat="1" ht="15.05" customHeight="1">
      <c r="B48" s="192"/>
      <c r="C48" s="193"/>
      <c r="D48" s="193"/>
      <c r="E48" s="308" t="s">
        <v>925</v>
      </c>
      <c r="F48" s="308"/>
      <c r="G48" s="308"/>
      <c r="H48" s="308"/>
      <c r="I48" s="308"/>
      <c r="J48" s="308"/>
      <c r="K48" s="189"/>
    </row>
    <row r="49" spans="2:11" customFormat="1" ht="15.05" customHeight="1">
      <c r="B49" s="192"/>
      <c r="C49" s="193"/>
      <c r="D49" s="193"/>
      <c r="E49" s="308" t="s">
        <v>926</v>
      </c>
      <c r="F49" s="308"/>
      <c r="G49" s="308"/>
      <c r="H49" s="308"/>
      <c r="I49" s="308"/>
      <c r="J49" s="308"/>
      <c r="K49" s="189"/>
    </row>
    <row r="50" spans="2:11" customFormat="1" ht="15.05" customHeight="1">
      <c r="B50" s="192"/>
      <c r="C50" s="193"/>
      <c r="D50" s="193"/>
      <c r="E50" s="308" t="s">
        <v>927</v>
      </c>
      <c r="F50" s="308"/>
      <c r="G50" s="308"/>
      <c r="H50" s="308"/>
      <c r="I50" s="308"/>
      <c r="J50" s="308"/>
      <c r="K50" s="189"/>
    </row>
    <row r="51" spans="2:11" customFormat="1" ht="15.05" customHeight="1">
      <c r="B51" s="192"/>
      <c r="C51" s="193"/>
      <c r="D51" s="308" t="s">
        <v>928</v>
      </c>
      <c r="E51" s="308"/>
      <c r="F51" s="308"/>
      <c r="G51" s="308"/>
      <c r="H51" s="308"/>
      <c r="I51" s="308"/>
      <c r="J51" s="308"/>
      <c r="K51" s="189"/>
    </row>
    <row r="52" spans="2:11" customFormat="1" ht="25.55" customHeight="1">
      <c r="B52" s="188"/>
      <c r="C52" s="309" t="s">
        <v>929</v>
      </c>
      <c r="D52" s="309"/>
      <c r="E52" s="309"/>
      <c r="F52" s="309"/>
      <c r="G52" s="309"/>
      <c r="H52" s="309"/>
      <c r="I52" s="309"/>
      <c r="J52" s="309"/>
      <c r="K52" s="189"/>
    </row>
    <row r="53" spans="2:11" customFormat="1" ht="5.25" customHeight="1">
      <c r="B53" s="188"/>
      <c r="C53" s="190"/>
      <c r="D53" s="190"/>
      <c r="E53" s="190"/>
      <c r="F53" s="190"/>
      <c r="G53" s="190"/>
      <c r="H53" s="190"/>
      <c r="I53" s="190"/>
      <c r="J53" s="190"/>
      <c r="K53" s="189"/>
    </row>
    <row r="54" spans="2:11" customFormat="1" ht="15.05" customHeight="1">
      <c r="B54" s="188"/>
      <c r="C54" s="308" t="s">
        <v>930</v>
      </c>
      <c r="D54" s="308"/>
      <c r="E54" s="308"/>
      <c r="F54" s="308"/>
      <c r="G54" s="308"/>
      <c r="H54" s="308"/>
      <c r="I54" s="308"/>
      <c r="J54" s="308"/>
      <c r="K54" s="189"/>
    </row>
    <row r="55" spans="2:11" customFormat="1" ht="15.05" customHeight="1">
      <c r="B55" s="188"/>
      <c r="C55" s="308" t="s">
        <v>931</v>
      </c>
      <c r="D55" s="308"/>
      <c r="E55" s="308"/>
      <c r="F55" s="308"/>
      <c r="G55" s="308"/>
      <c r="H55" s="308"/>
      <c r="I55" s="308"/>
      <c r="J55" s="308"/>
      <c r="K55" s="189"/>
    </row>
    <row r="56" spans="2:11" customFormat="1" ht="12.8" customHeight="1">
      <c r="B56" s="188"/>
      <c r="C56" s="191"/>
      <c r="D56" s="191"/>
      <c r="E56" s="191"/>
      <c r="F56" s="191"/>
      <c r="G56" s="191"/>
      <c r="H56" s="191"/>
      <c r="I56" s="191"/>
      <c r="J56" s="191"/>
      <c r="K56" s="189"/>
    </row>
    <row r="57" spans="2:11" customFormat="1" ht="15.05" customHeight="1">
      <c r="B57" s="188"/>
      <c r="C57" s="308" t="s">
        <v>932</v>
      </c>
      <c r="D57" s="308"/>
      <c r="E57" s="308"/>
      <c r="F57" s="308"/>
      <c r="G57" s="308"/>
      <c r="H57" s="308"/>
      <c r="I57" s="308"/>
      <c r="J57" s="308"/>
      <c r="K57" s="189"/>
    </row>
    <row r="58" spans="2:11" customFormat="1" ht="15.05" customHeight="1">
      <c r="B58" s="188"/>
      <c r="C58" s="193"/>
      <c r="D58" s="308" t="s">
        <v>933</v>
      </c>
      <c r="E58" s="308"/>
      <c r="F58" s="308"/>
      <c r="G58" s="308"/>
      <c r="H58" s="308"/>
      <c r="I58" s="308"/>
      <c r="J58" s="308"/>
      <c r="K58" s="189"/>
    </row>
    <row r="59" spans="2:11" customFormat="1" ht="15.05" customHeight="1">
      <c r="B59" s="188"/>
      <c r="C59" s="193"/>
      <c r="D59" s="308" t="s">
        <v>934</v>
      </c>
      <c r="E59" s="308"/>
      <c r="F59" s="308"/>
      <c r="G59" s="308"/>
      <c r="H59" s="308"/>
      <c r="I59" s="308"/>
      <c r="J59" s="308"/>
      <c r="K59" s="189"/>
    </row>
    <row r="60" spans="2:11" customFormat="1" ht="15.05" customHeight="1">
      <c r="B60" s="188"/>
      <c r="C60" s="193"/>
      <c r="D60" s="308" t="s">
        <v>935</v>
      </c>
      <c r="E60" s="308"/>
      <c r="F60" s="308"/>
      <c r="G60" s="308"/>
      <c r="H60" s="308"/>
      <c r="I60" s="308"/>
      <c r="J60" s="308"/>
      <c r="K60" s="189"/>
    </row>
    <row r="61" spans="2:11" customFormat="1" ht="15.05" customHeight="1">
      <c r="B61" s="188"/>
      <c r="C61" s="193"/>
      <c r="D61" s="308" t="s">
        <v>936</v>
      </c>
      <c r="E61" s="308"/>
      <c r="F61" s="308"/>
      <c r="G61" s="308"/>
      <c r="H61" s="308"/>
      <c r="I61" s="308"/>
      <c r="J61" s="308"/>
      <c r="K61" s="189"/>
    </row>
    <row r="62" spans="2:11" customFormat="1" ht="15.05" customHeight="1">
      <c r="B62" s="188"/>
      <c r="C62" s="193"/>
      <c r="D62" s="311" t="s">
        <v>937</v>
      </c>
      <c r="E62" s="311"/>
      <c r="F62" s="311"/>
      <c r="G62" s="311"/>
      <c r="H62" s="311"/>
      <c r="I62" s="311"/>
      <c r="J62" s="311"/>
      <c r="K62" s="189"/>
    </row>
    <row r="63" spans="2:11" customFormat="1" ht="15.05" customHeight="1">
      <c r="B63" s="188"/>
      <c r="C63" s="193"/>
      <c r="D63" s="308" t="s">
        <v>938</v>
      </c>
      <c r="E63" s="308"/>
      <c r="F63" s="308"/>
      <c r="G63" s="308"/>
      <c r="H63" s="308"/>
      <c r="I63" s="308"/>
      <c r="J63" s="308"/>
      <c r="K63" s="189"/>
    </row>
    <row r="64" spans="2:11" customFormat="1" ht="12.8" customHeight="1">
      <c r="B64" s="188"/>
      <c r="C64" s="193"/>
      <c r="D64" s="193"/>
      <c r="E64" s="196"/>
      <c r="F64" s="193"/>
      <c r="G64" s="193"/>
      <c r="H64" s="193"/>
      <c r="I64" s="193"/>
      <c r="J64" s="193"/>
      <c r="K64" s="189"/>
    </row>
    <row r="65" spans="2:11" customFormat="1" ht="15.05" customHeight="1">
      <c r="B65" s="188"/>
      <c r="C65" s="193"/>
      <c r="D65" s="308" t="s">
        <v>939</v>
      </c>
      <c r="E65" s="308"/>
      <c r="F65" s="308"/>
      <c r="G65" s="308"/>
      <c r="H65" s="308"/>
      <c r="I65" s="308"/>
      <c r="J65" s="308"/>
      <c r="K65" s="189"/>
    </row>
    <row r="66" spans="2:11" customFormat="1" ht="15.05" customHeight="1">
      <c r="B66" s="188"/>
      <c r="C66" s="193"/>
      <c r="D66" s="311" t="s">
        <v>940</v>
      </c>
      <c r="E66" s="311"/>
      <c r="F66" s="311"/>
      <c r="G66" s="311"/>
      <c r="H66" s="311"/>
      <c r="I66" s="311"/>
      <c r="J66" s="311"/>
      <c r="K66" s="189"/>
    </row>
    <row r="67" spans="2:11" customFormat="1" ht="15.05" customHeight="1">
      <c r="B67" s="188"/>
      <c r="C67" s="193"/>
      <c r="D67" s="308" t="s">
        <v>941</v>
      </c>
      <c r="E67" s="308"/>
      <c r="F67" s="308"/>
      <c r="G67" s="308"/>
      <c r="H67" s="308"/>
      <c r="I67" s="308"/>
      <c r="J67" s="308"/>
      <c r="K67" s="189"/>
    </row>
    <row r="68" spans="2:11" customFormat="1" ht="15.05" customHeight="1">
      <c r="B68" s="188"/>
      <c r="C68" s="193"/>
      <c r="D68" s="308" t="s">
        <v>942</v>
      </c>
      <c r="E68" s="308"/>
      <c r="F68" s="308"/>
      <c r="G68" s="308"/>
      <c r="H68" s="308"/>
      <c r="I68" s="308"/>
      <c r="J68" s="308"/>
      <c r="K68" s="189"/>
    </row>
    <row r="69" spans="2:11" customFormat="1" ht="15.05" customHeight="1">
      <c r="B69" s="188"/>
      <c r="C69" s="193"/>
      <c r="D69" s="308" t="s">
        <v>943</v>
      </c>
      <c r="E69" s="308"/>
      <c r="F69" s="308"/>
      <c r="G69" s="308"/>
      <c r="H69" s="308"/>
      <c r="I69" s="308"/>
      <c r="J69" s="308"/>
      <c r="K69" s="189"/>
    </row>
    <row r="70" spans="2:11" customFormat="1" ht="15.05" customHeight="1">
      <c r="B70" s="188"/>
      <c r="C70" s="193"/>
      <c r="D70" s="308" t="s">
        <v>944</v>
      </c>
      <c r="E70" s="308"/>
      <c r="F70" s="308"/>
      <c r="G70" s="308"/>
      <c r="H70" s="308"/>
      <c r="I70" s="308"/>
      <c r="J70" s="308"/>
      <c r="K70" s="189"/>
    </row>
    <row r="71" spans="2:11" customFormat="1" ht="12.8" customHeight="1">
      <c r="B71" s="197"/>
      <c r="C71" s="198"/>
      <c r="D71" s="198"/>
      <c r="E71" s="198"/>
      <c r="F71" s="198"/>
      <c r="G71" s="198"/>
      <c r="H71" s="198"/>
      <c r="I71" s="198"/>
      <c r="J71" s="198"/>
      <c r="K71" s="199"/>
    </row>
    <row r="72" spans="2:11" customFormat="1" ht="18.850000000000001" customHeight="1">
      <c r="B72" s="200"/>
      <c r="C72" s="200"/>
      <c r="D72" s="200"/>
      <c r="E72" s="200"/>
      <c r="F72" s="200"/>
      <c r="G72" s="200"/>
      <c r="H72" s="200"/>
      <c r="I72" s="200"/>
      <c r="J72" s="200"/>
      <c r="K72" s="201"/>
    </row>
    <row r="73" spans="2:11" customFormat="1" ht="18.850000000000001" customHeight="1">
      <c r="B73" s="201"/>
      <c r="C73" s="201"/>
      <c r="D73" s="201"/>
      <c r="E73" s="201"/>
      <c r="F73" s="201"/>
      <c r="G73" s="201"/>
      <c r="H73" s="201"/>
      <c r="I73" s="201"/>
      <c r="J73" s="201"/>
      <c r="K73" s="201"/>
    </row>
    <row r="74" spans="2:11" customFormat="1" ht="7.55" customHeight="1">
      <c r="B74" s="202"/>
      <c r="C74" s="203"/>
      <c r="D74" s="203"/>
      <c r="E74" s="203"/>
      <c r="F74" s="203"/>
      <c r="G74" s="203"/>
      <c r="H74" s="203"/>
      <c r="I74" s="203"/>
      <c r="J74" s="203"/>
      <c r="K74" s="204"/>
    </row>
    <row r="75" spans="2:11" customFormat="1" ht="45" customHeight="1">
      <c r="B75" s="205"/>
      <c r="C75" s="312" t="s">
        <v>945</v>
      </c>
      <c r="D75" s="312"/>
      <c r="E75" s="312"/>
      <c r="F75" s="312"/>
      <c r="G75" s="312"/>
      <c r="H75" s="312"/>
      <c r="I75" s="312"/>
      <c r="J75" s="312"/>
      <c r="K75" s="206"/>
    </row>
    <row r="76" spans="2:11" customFormat="1" ht="17.2" customHeight="1">
      <c r="B76" s="205"/>
      <c r="C76" s="207" t="s">
        <v>946</v>
      </c>
      <c r="D76" s="207"/>
      <c r="E76" s="207"/>
      <c r="F76" s="207" t="s">
        <v>947</v>
      </c>
      <c r="G76" s="208"/>
      <c r="H76" s="207" t="s">
        <v>59</v>
      </c>
      <c r="I76" s="207" t="s">
        <v>62</v>
      </c>
      <c r="J76" s="207" t="s">
        <v>948</v>
      </c>
      <c r="K76" s="206"/>
    </row>
    <row r="77" spans="2:11" customFormat="1" ht="17.2" customHeight="1">
      <c r="B77" s="205"/>
      <c r="C77" s="209" t="s">
        <v>949</v>
      </c>
      <c r="D77" s="209"/>
      <c r="E77" s="209"/>
      <c r="F77" s="210" t="s">
        <v>950</v>
      </c>
      <c r="G77" s="211"/>
      <c r="H77" s="209"/>
      <c r="I77" s="209"/>
      <c r="J77" s="209" t="s">
        <v>951</v>
      </c>
      <c r="K77" s="206"/>
    </row>
    <row r="78" spans="2:11" customFormat="1" ht="5.25" customHeight="1">
      <c r="B78" s="205"/>
      <c r="C78" s="212"/>
      <c r="D78" s="212"/>
      <c r="E78" s="212"/>
      <c r="F78" s="212"/>
      <c r="G78" s="213"/>
      <c r="H78" s="212"/>
      <c r="I78" s="212"/>
      <c r="J78" s="212"/>
      <c r="K78" s="206"/>
    </row>
    <row r="79" spans="2:11" customFormat="1" ht="15.05" customHeight="1">
      <c r="B79" s="205"/>
      <c r="C79" s="194" t="s">
        <v>58</v>
      </c>
      <c r="D79" s="214"/>
      <c r="E79" s="214"/>
      <c r="F79" s="215" t="s">
        <v>952</v>
      </c>
      <c r="G79" s="216"/>
      <c r="H79" s="194" t="s">
        <v>953</v>
      </c>
      <c r="I79" s="194" t="s">
        <v>954</v>
      </c>
      <c r="J79" s="194">
        <v>20</v>
      </c>
      <c r="K79" s="206"/>
    </row>
    <row r="80" spans="2:11" customFormat="1" ht="15.05" customHeight="1">
      <c r="B80" s="205"/>
      <c r="C80" s="194" t="s">
        <v>955</v>
      </c>
      <c r="D80" s="194"/>
      <c r="E80" s="194"/>
      <c r="F80" s="215" t="s">
        <v>952</v>
      </c>
      <c r="G80" s="216"/>
      <c r="H80" s="194" t="s">
        <v>956</v>
      </c>
      <c r="I80" s="194" t="s">
        <v>954</v>
      </c>
      <c r="J80" s="194">
        <v>120</v>
      </c>
      <c r="K80" s="206"/>
    </row>
    <row r="81" spans="2:11" customFormat="1" ht="15.05" customHeight="1">
      <c r="B81" s="217"/>
      <c r="C81" s="194" t="s">
        <v>957</v>
      </c>
      <c r="D81" s="194"/>
      <c r="E81" s="194"/>
      <c r="F81" s="215" t="s">
        <v>958</v>
      </c>
      <c r="G81" s="216"/>
      <c r="H81" s="194" t="s">
        <v>959</v>
      </c>
      <c r="I81" s="194" t="s">
        <v>954</v>
      </c>
      <c r="J81" s="194">
        <v>50</v>
      </c>
      <c r="K81" s="206"/>
    </row>
    <row r="82" spans="2:11" customFormat="1" ht="15.05" customHeight="1">
      <c r="B82" s="217"/>
      <c r="C82" s="194" t="s">
        <v>960</v>
      </c>
      <c r="D82" s="194"/>
      <c r="E82" s="194"/>
      <c r="F82" s="215" t="s">
        <v>952</v>
      </c>
      <c r="G82" s="216"/>
      <c r="H82" s="194" t="s">
        <v>961</v>
      </c>
      <c r="I82" s="194" t="s">
        <v>962</v>
      </c>
      <c r="J82" s="194"/>
      <c r="K82" s="206"/>
    </row>
    <row r="83" spans="2:11" customFormat="1" ht="15.05" customHeight="1">
      <c r="B83" s="217"/>
      <c r="C83" s="194" t="s">
        <v>963</v>
      </c>
      <c r="D83" s="194"/>
      <c r="E83" s="194"/>
      <c r="F83" s="215" t="s">
        <v>958</v>
      </c>
      <c r="G83" s="194"/>
      <c r="H83" s="194" t="s">
        <v>964</v>
      </c>
      <c r="I83" s="194" t="s">
        <v>954</v>
      </c>
      <c r="J83" s="194">
        <v>15</v>
      </c>
      <c r="K83" s="206"/>
    </row>
    <row r="84" spans="2:11" customFormat="1" ht="15.05" customHeight="1">
      <c r="B84" s="217"/>
      <c r="C84" s="194" t="s">
        <v>965</v>
      </c>
      <c r="D84" s="194"/>
      <c r="E84" s="194"/>
      <c r="F84" s="215" t="s">
        <v>958</v>
      </c>
      <c r="G84" s="194"/>
      <c r="H84" s="194" t="s">
        <v>966</v>
      </c>
      <c r="I84" s="194" t="s">
        <v>954</v>
      </c>
      <c r="J84" s="194">
        <v>15</v>
      </c>
      <c r="K84" s="206"/>
    </row>
    <row r="85" spans="2:11" customFormat="1" ht="15.05" customHeight="1">
      <c r="B85" s="217"/>
      <c r="C85" s="194" t="s">
        <v>967</v>
      </c>
      <c r="D85" s="194"/>
      <c r="E85" s="194"/>
      <c r="F85" s="215" t="s">
        <v>958</v>
      </c>
      <c r="G85" s="194"/>
      <c r="H85" s="194" t="s">
        <v>968</v>
      </c>
      <c r="I85" s="194" t="s">
        <v>954</v>
      </c>
      <c r="J85" s="194">
        <v>20</v>
      </c>
      <c r="K85" s="206"/>
    </row>
    <row r="86" spans="2:11" customFormat="1" ht="15.05" customHeight="1">
      <c r="B86" s="217"/>
      <c r="C86" s="194" t="s">
        <v>969</v>
      </c>
      <c r="D86" s="194"/>
      <c r="E86" s="194"/>
      <c r="F86" s="215" t="s">
        <v>958</v>
      </c>
      <c r="G86" s="194"/>
      <c r="H86" s="194" t="s">
        <v>970</v>
      </c>
      <c r="I86" s="194" t="s">
        <v>954</v>
      </c>
      <c r="J86" s="194">
        <v>20</v>
      </c>
      <c r="K86" s="206"/>
    </row>
    <row r="87" spans="2:11" customFormat="1" ht="15.05" customHeight="1">
      <c r="B87" s="217"/>
      <c r="C87" s="194" t="s">
        <v>971</v>
      </c>
      <c r="D87" s="194"/>
      <c r="E87" s="194"/>
      <c r="F87" s="215" t="s">
        <v>958</v>
      </c>
      <c r="G87" s="216"/>
      <c r="H87" s="194" t="s">
        <v>972</v>
      </c>
      <c r="I87" s="194" t="s">
        <v>954</v>
      </c>
      <c r="J87" s="194">
        <v>50</v>
      </c>
      <c r="K87" s="206"/>
    </row>
    <row r="88" spans="2:11" customFormat="1" ht="15.05" customHeight="1">
      <c r="B88" s="217"/>
      <c r="C88" s="194" t="s">
        <v>973</v>
      </c>
      <c r="D88" s="194"/>
      <c r="E88" s="194"/>
      <c r="F88" s="215" t="s">
        <v>958</v>
      </c>
      <c r="G88" s="216"/>
      <c r="H88" s="194" t="s">
        <v>974</v>
      </c>
      <c r="I88" s="194" t="s">
        <v>954</v>
      </c>
      <c r="J88" s="194">
        <v>20</v>
      </c>
      <c r="K88" s="206"/>
    </row>
    <row r="89" spans="2:11" customFormat="1" ht="15.05" customHeight="1">
      <c r="B89" s="217"/>
      <c r="C89" s="194" t="s">
        <v>975</v>
      </c>
      <c r="D89" s="194"/>
      <c r="E89" s="194"/>
      <c r="F89" s="215" t="s">
        <v>958</v>
      </c>
      <c r="G89" s="216"/>
      <c r="H89" s="194" t="s">
        <v>976</v>
      </c>
      <c r="I89" s="194" t="s">
        <v>954</v>
      </c>
      <c r="J89" s="194">
        <v>20</v>
      </c>
      <c r="K89" s="206"/>
    </row>
    <row r="90" spans="2:11" customFormat="1" ht="15.05" customHeight="1">
      <c r="B90" s="217"/>
      <c r="C90" s="194" t="s">
        <v>977</v>
      </c>
      <c r="D90" s="194"/>
      <c r="E90" s="194"/>
      <c r="F90" s="215" t="s">
        <v>958</v>
      </c>
      <c r="G90" s="216"/>
      <c r="H90" s="194" t="s">
        <v>978</v>
      </c>
      <c r="I90" s="194" t="s">
        <v>954</v>
      </c>
      <c r="J90" s="194">
        <v>50</v>
      </c>
      <c r="K90" s="206"/>
    </row>
    <row r="91" spans="2:11" customFormat="1" ht="15.05" customHeight="1">
      <c r="B91" s="217"/>
      <c r="C91" s="194" t="s">
        <v>979</v>
      </c>
      <c r="D91" s="194"/>
      <c r="E91" s="194"/>
      <c r="F91" s="215" t="s">
        <v>958</v>
      </c>
      <c r="G91" s="216"/>
      <c r="H91" s="194" t="s">
        <v>979</v>
      </c>
      <c r="I91" s="194" t="s">
        <v>954</v>
      </c>
      <c r="J91" s="194">
        <v>50</v>
      </c>
      <c r="K91" s="206"/>
    </row>
    <row r="92" spans="2:11" customFormat="1" ht="15.05" customHeight="1">
      <c r="B92" s="217"/>
      <c r="C92" s="194" t="s">
        <v>980</v>
      </c>
      <c r="D92" s="194"/>
      <c r="E92" s="194"/>
      <c r="F92" s="215" t="s">
        <v>958</v>
      </c>
      <c r="G92" s="216"/>
      <c r="H92" s="194" t="s">
        <v>981</v>
      </c>
      <c r="I92" s="194" t="s">
        <v>954</v>
      </c>
      <c r="J92" s="194">
        <v>255</v>
      </c>
      <c r="K92" s="206"/>
    </row>
    <row r="93" spans="2:11" customFormat="1" ht="15.05" customHeight="1">
      <c r="B93" s="217"/>
      <c r="C93" s="194" t="s">
        <v>982</v>
      </c>
      <c r="D93" s="194"/>
      <c r="E93" s="194"/>
      <c r="F93" s="215" t="s">
        <v>952</v>
      </c>
      <c r="G93" s="216"/>
      <c r="H93" s="194" t="s">
        <v>983</v>
      </c>
      <c r="I93" s="194" t="s">
        <v>984</v>
      </c>
      <c r="J93" s="194"/>
      <c r="K93" s="206"/>
    </row>
    <row r="94" spans="2:11" customFormat="1" ht="15.05" customHeight="1">
      <c r="B94" s="217"/>
      <c r="C94" s="194" t="s">
        <v>985</v>
      </c>
      <c r="D94" s="194"/>
      <c r="E94" s="194"/>
      <c r="F94" s="215" t="s">
        <v>952</v>
      </c>
      <c r="G94" s="216"/>
      <c r="H94" s="194" t="s">
        <v>986</v>
      </c>
      <c r="I94" s="194" t="s">
        <v>987</v>
      </c>
      <c r="J94" s="194"/>
      <c r="K94" s="206"/>
    </row>
    <row r="95" spans="2:11" customFormat="1" ht="15.05" customHeight="1">
      <c r="B95" s="217"/>
      <c r="C95" s="194" t="s">
        <v>988</v>
      </c>
      <c r="D95" s="194"/>
      <c r="E95" s="194"/>
      <c r="F95" s="215" t="s">
        <v>952</v>
      </c>
      <c r="G95" s="216"/>
      <c r="H95" s="194" t="s">
        <v>988</v>
      </c>
      <c r="I95" s="194" t="s">
        <v>987</v>
      </c>
      <c r="J95" s="194"/>
      <c r="K95" s="206"/>
    </row>
    <row r="96" spans="2:11" customFormat="1" ht="15.05" customHeight="1">
      <c r="B96" s="217"/>
      <c r="C96" s="194" t="s">
        <v>43</v>
      </c>
      <c r="D96" s="194"/>
      <c r="E96" s="194"/>
      <c r="F96" s="215" t="s">
        <v>952</v>
      </c>
      <c r="G96" s="216"/>
      <c r="H96" s="194" t="s">
        <v>989</v>
      </c>
      <c r="I96" s="194" t="s">
        <v>987</v>
      </c>
      <c r="J96" s="194"/>
      <c r="K96" s="206"/>
    </row>
    <row r="97" spans="2:11" customFormat="1" ht="15.05" customHeight="1">
      <c r="B97" s="217"/>
      <c r="C97" s="194" t="s">
        <v>53</v>
      </c>
      <c r="D97" s="194"/>
      <c r="E97" s="194"/>
      <c r="F97" s="215" t="s">
        <v>952</v>
      </c>
      <c r="G97" s="216"/>
      <c r="H97" s="194" t="s">
        <v>990</v>
      </c>
      <c r="I97" s="194" t="s">
        <v>987</v>
      </c>
      <c r="J97" s="194"/>
      <c r="K97" s="206"/>
    </row>
    <row r="98" spans="2:11" customFormat="1" ht="15.05" customHeight="1">
      <c r="B98" s="218"/>
      <c r="C98" s="219"/>
      <c r="D98" s="219"/>
      <c r="E98" s="219"/>
      <c r="F98" s="219"/>
      <c r="G98" s="219"/>
      <c r="H98" s="219"/>
      <c r="I98" s="219"/>
      <c r="J98" s="219"/>
      <c r="K98" s="220"/>
    </row>
    <row r="99" spans="2:11" customFormat="1" ht="18.850000000000001" customHeight="1">
      <c r="B99" s="221"/>
      <c r="C99" s="222"/>
      <c r="D99" s="222"/>
      <c r="E99" s="222"/>
      <c r="F99" s="222"/>
      <c r="G99" s="222"/>
      <c r="H99" s="222"/>
      <c r="I99" s="222"/>
      <c r="J99" s="222"/>
      <c r="K99" s="221"/>
    </row>
    <row r="100" spans="2:11" customFormat="1" ht="18.850000000000001" customHeight="1"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</row>
    <row r="101" spans="2:11" customFormat="1" ht="7.55" customHeight="1">
      <c r="B101" s="202"/>
      <c r="C101" s="203"/>
      <c r="D101" s="203"/>
      <c r="E101" s="203"/>
      <c r="F101" s="203"/>
      <c r="G101" s="203"/>
      <c r="H101" s="203"/>
      <c r="I101" s="203"/>
      <c r="J101" s="203"/>
      <c r="K101" s="204"/>
    </row>
    <row r="102" spans="2:11" customFormat="1" ht="45" customHeight="1">
      <c r="B102" s="205"/>
      <c r="C102" s="312" t="s">
        <v>991</v>
      </c>
      <c r="D102" s="312"/>
      <c r="E102" s="312"/>
      <c r="F102" s="312"/>
      <c r="G102" s="312"/>
      <c r="H102" s="312"/>
      <c r="I102" s="312"/>
      <c r="J102" s="312"/>
      <c r="K102" s="206"/>
    </row>
    <row r="103" spans="2:11" customFormat="1" ht="17.2" customHeight="1">
      <c r="B103" s="205"/>
      <c r="C103" s="207" t="s">
        <v>946</v>
      </c>
      <c r="D103" s="207"/>
      <c r="E103" s="207"/>
      <c r="F103" s="207" t="s">
        <v>947</v>
      </c>
      <c r="G103" s="208"/>
      <c r="H103" s="207" t="s">
        <v>59</v>
      </c>
      <c r="I103" s="207" t="s">
        <v>62</v>
      </c>
      <c r="J103" s="207" t="s">
        <v>948</v>
      </c>
      <c r="K103" s="206"/>
    </row>
    <row r="104" spans="2:11" customFormat="1" ht="17.2" customHeight="1">
      <c r="B104" s="205"/>
      <c r="C104" s="209" t="s">
        <v>949</v>
      </c>
      <c r="D104" s="209"/>
      <c r="E104" s="209"/>
      <c r="F104" s="210" t="s">
        <v>950</v>
      </c>
      <c r="G104" s="211"/>
      <c r="H104" s="209"/>
      <c r="I104" s="209"/>
      <c r="J104" s="209" t="s">
        <v>951</v>
      </c>
      <c r="K104" s="206"/>
    </row>
    <row r="105" spans="2:11" customFormat="1" ht="5.25" customHeight="1">
      <c r="B105" s="205"/>
      <c r="C105" s="207"/>
      <c r="D105" s="207"/>
      <c r="E105" s="207"/>
      <c r="F105" s="207"/>
      <c r="G105" s="223"/>
      <c r="H105" s="207"/>
      <c r="I105" s="207"/>
      <c r="J105" s="207"/>
      <c r="K105" s="206"/>
    </row>
    <row r="106" spans="2:11" customFormat="1" ht="15.05" customHeight="1">
      <c r="B106" s="205"/>
      <c r="C106" s="194" t="s">
        <v>58</v>
      </c>
      <c r="D106" s="214"/>
      <c r="E106" s="214"/>
      <c r="F106" s="215" t="s">
        <v>952</v>
      </c>
      <c r="G106" s="194"/>
      <c r="H106" s="194" t="s">
        <v>992</v>
      </c>
      <c r="I106" s="194" t="s">
        <v>954</v>
      </c>
      <c r="J106" s="194">
        <v>20</v>
      </c>
      <c r="K106" s="206"/>
    </row>
    <row r="107" spans="2:11" customFormat="1" ht="15.05" customHeight="1">
      <c r="B107" s="205"/>
      <c r="C107" s="194" t="s">
        <v>955</v>
      </c>
      <c r="D107" s="194"/>
      <c r="E107" s="194"/>
      <c r="F107" s="215" t="s">
        <v>952</v>
      </c>
      <c r="G107" s="194"/>
      <c r="H107" s="194" t="s">
        <v>992</v>
      </c>
      <c r="I107" s="194" t="s">
        <v>954</v>
      </c>
      <c r="J107" s="194">
        <v>120</v>
      </c>
      <c r="K107" s="206"/>
    </row>
    <row r="108" spans="2:11" customFormat="1" ht="15.05" customHeight="1">
      <c r="B108" s="217"/>
      <c r="C108" s="194" t="s">
        <v>957</v>
      </c>
      <c r="D108" s="194"/>
      <c r="E108" s="194"/>
      <c r="F108" s="215" t="s">
        <v>958</v>
      </c>
      <c r="G108" s="194"/>
      <c r="H108" s="194" t="s">
        <v>992</v>
      </c>
      <c r="I108" s="194" t="s">
        <v>954</v>
      </c>
      <c r="J108" s="194">
        <v>50</v>
      </c>
      <c r="K108" s="206"/>
    </row>
    <row r="109" spans="2:11" customFormat="1" ht="15.05" customHeight="1">
      <c r="B109" s="217"/>
      <c r="C109" s="194" t="s">
        <v>960</v>
      </c>
      <c r="D109" s="194"/>
      <c r="E109" s="194"/>
      <c r="F109" s="215" t="s">
        <v>952</v>
      </c>
      <c r="G109" s="194"/>
      <c r="H109" s="194" t="s">
        <v>992</v>
      </c>
      <c r="I109" s="194" t="s">
        <v>962</v>
      </c>
      <c r="J109" s="194"/>
      <c r="K109" s="206"/>
    </row>
    <row r="110" spans="2:11" customFormat="1" ht="15.05" customHeight="1">
      <c r="B110" s="217"/>
      <c r="C110" s="194" t="s">
        <v>971</v>
      </c>
      <c r="D110" s="194"/>
      <c r="E110" s="194"/>
      <c r="F110" s="215" t="s">
        <v>958</v>
      </c>
      <c r="G110" s="194"/>
      <c r="H110" s="194" t="s">
        <v>992</v>
      </c>
      <c r="I110" s="194" t="s">
        <v>954</v>
      </c>
      <c r="J110" s="194">
        <v>50</v>
      </c>
      <c r="K110" s="206"/>
    </row>
    <row r="111" spans="2:11" customFormat="1" ht="15.05" customHeight="1">
      <c r="B111" s="217"/>
      <c r="C111" s="194" t="s">
        <v>979</v>
      </c>
      <c r="D111" s="194"/>
      <c r="E111" s="194"/>
      <c r="F111" s="215" t="s">
        <v>958</v>
      </c>
      <c r="G111" s="194"/>
      <c r="H111" s="194" t="s">
        <v>992</v>
      </c>
      <c r="I111" s="194" t="s">
        <v>954</v>
      </c>
      <c r="J111" s="194">
        <v>50</v>
      </c>
      <c r="K111" s="206"/>
    </row>
    <row r="112" spans="2:11" customFormat="1" ht="15.05" customHeight="1">
      <c r="B112" s="217"/>
      <c r="C112" s="194" t="s">
        <v>977</v>
      </c>
      <c r="D112" s="194"/>
      <c r="E112" s="194"/>
      <c r="F112" s="215" t="s">
        <v>958</v>
      </c>
      <c r="G112" s="194"/>
      <c r="H112" s="194" t="s">
        <v>992</v>
      </c>
      <c r="I112" s="194" t="s">
        <v>954</v>
      </c>
      <c r="J112" s="194">
        <v>50</v>
      </c>
      <c r="K112" s="206"/>
    </row>
    <row r="113" spans="2:11" customFormat="1" ht="15.05" customHeight="1">
      <c r="B113" s="217"/>
      <c r="C113" s="194" t="s">
        <v>58</v>
      </c>
      <c r="D113" s="194"/>
      <c r="E113" s="194"/>
      <c r="F113" s="215" t="s">
        <v>952</v>
      </c>
      <c r="G113" s="194"/>
      <c r="H113" s="194" t="s">
        <v>993</v>
      </c>
      <c r="I113" s="194" t="s">
        <v>954</v>
      </c>
      <c r="J113" s="194">
        <v>20</v>
      </c>
      <c r="K113" s="206"/>
    </row>
    <row r="114" spans="2:11" customFormat="1" ht="15.05" customHeight="1">
      <c r="B114" s="217"/>
      <c r="C114" s="194" t="s">
        <v>994</v>
      </c>
      <c r="D114" s="194"/>
      <c r="E114" s="194"/>
      <c r="F114" s="215" t="s">
        <v>952</v>
      </c>
      <c r="G114" s="194"/>
      <c r="H114" s="194" t="s">
        <v>995</v>
      </c>
      <c r="I114" s="194" t="s">
        <v>954</v>
      </c>
      <c r="J114" s="194">
        <v>120</v>
      </c>
      <c r="K114" s="206"/>
    </row>
    <row r="115" spans="2:11" customFormat="1" ht="15.05" customHeight="1">
      <c r="B115" s="217"/>
      <c r="C115" s="194" t="s">
        <v>43</v>
      </c>
      <c r="D115" s="194"/>
      <c r="E115" s="194"/>
      <c r="F115" s="215" t="s">
        <v>952</v>
      </c>
      <c r="G115" s="194"/>
      <c r="H115" s="194" t="s">
        <v>996</v>
      </c>
      <c r="I115" s="194" t="s">
        <v>987</v>
      </c>
      <c r="J115" s="194"/>
      <c r="K115" s="206"/>
    </row>
    <row r="116" spans="2:11" customFormat="1" ht="15.05" customHeight="1">
      <c r="B116" s="217"/>
      <c r="C116" s="194" t="s">
        <v>53</v>
      </c>
      <c r="D116" s="194"/>
      <c r="E116" s="194"/>
      <c r="F116" s="215" t="s">
        <v>952</v>
      </c>
      <c r="G116" s="194"/>
      <c r="H116" s="194" t="s">
        <v>997</v>
      </c>
      <c r="I116" s="194" t="s">
        <v>987</v>
      </c>
      <c r="J116" s="194"/>
      <c r="K116" s="206"/>
    </row>
    <row r="117" spans="2:11" customFormat="1" ht="15.05" customHeight="1">
      <c r="B117" s="217"/>
      <c r="C117" s="194" t="s">
        <v>62</v>
      </c>
      <c r="D117" s="194"/>
      <c r="E117" s="194"/>
      <c r="F117" s="215" t="s">
        <v>952</v>
      </c>
      <c r="G117" s="194"/>
      <c r="H117" s="194" t="s">
        <v>998</v>
      </c>
      <c r="I117" s="194" t="s">
        <v>999</v>
      </c>
      <c r="J117" s="194"/>
      <c r="K117" s="206"/>
    </row>
    <row r="118" spans="2:11" customFormat="1" ht="15.05" customHeight="1">
      <c r="B118" s="218"/>
      <c r="C118" s="224"/>
      <c r="D118" s="224"/>
      <c r="E118" s="224"/>
      <c r="F118" s="224"/>
      <c r="G118" s="224"/>
      <c r="H118" s="224"/>
      <c r="I118" s="224"/>
      <c r="J118" s="224"/>
      <c r="K118" s="220"/>
    </row>
    <row r="119" spans="2:11" customFormat="1" ht="18.850000000000001" customHeight="1">
      <c r="B119" s="225"/>
      <c r="C119" s="226"/>
      <c r="D119" s="226"/>
      <c r="E119" s="226"/>
      <c r="F119" s="227"/>
      <c r="G119" s="226"/>
      <c r="H119" s="226"/>
      <c r="I119" s="226"/>
      <c r="J119" s="226"/>
      <c r="K119" s="225"/>
    </row>
    <row r="120" spans="2:11" customFormat="1" ht="18.850000000000001" customHeight="1">
      <c r="B120" s="201"/>
      <c r="C120" s="201"/>
      <c r="D120" s="201"/>
      <c r="E120" s="201"/>
      <c r="F120" s="201"/>
      <c r="G120" s="201"/>
      <c r="H120" s="201"/>
      <c r="I120" s="201"/>
      <c r="J120" s="201"/>
      <c r="K120" s="201"/>
    </row>
    <row r="121" spans="2:11" customFormat="1" ht="7.55" customHeight="1">
      <c r="B121" s="228"/>
      <c r="C121" s="229"/>
      <c r="D121" s="229"/>
      <c r="E121" s="229"/>
      <c r="F121" s="229"/>
      <c r="G121" s="229"/>
      <c r="H121" s="229"/>
      <c r="I121" s="229"/>
      <c r="J121" s="229"/>
      <c r="K121" s="230"/>
    </row>
    <row r="122" spans="2:11" customFormat="1" ht="45" customHeight="1">
      <c r="B122" s="231"/>
      <c r="C122" s="310" t="s">
        <v>1000</v>
      </c>
      <c r="D122" s="310"/>
      <c r="E122" s="310"/>
      <c r="F122" s="310"/>
      <c r="G122" s="310"/>
      <c r="H122" s="310"/>
      <c r="I122" s="310"/>
      <c r="J122" s="310"/>
      <c r="K122" s="232"/>
    </row>
    <row r="123" spans="2:11" customFormat="1" ht="17.2" customHeight="1">
      <c r="B123" s="233"/>
      <c r="C123" s="207" t="s">
        <v>946</v>
      </c>
      <c r="D123" s="207"/>
      <c r="E123" s="207"/>
      <c r="F123" s="207" t="s">
        <v>947</v>
      </c>
      <c r="G123" s="208"/>
      <c r="H123" s="207" t="s">
        <v>59</v>
      </c>
      <c r="I123" s="207" t="s">
        <v>62</v>
      </c>
      <c r="J123" s="207" t="s">
        <v>948</v>
      </c>
      <c r="K123" s="234"/>
    </row>
    <row r="124" spans="2:11" customFormat="1" ht="17.2" customHeight="1">
      <c r="B124" s="233"/>
      <c r="C124" s="209" t="s">
        <v>949</v>
      </c>
      <c r="D124" s="209"/>
      <c r="E124" s="209"/>
      <c r="F124" s="210" t="s">
        <v>950</v>
      </c>
      <c r="G124" s="211"/>
      <c r="H124" s="209"/>
      <c r="I124" s="209"/>
      <c r="J124" s="209" t="s">
        <v>951</v>
      </c>
      <c r="K124" s="234"/>
    </row>
    <row r="125" spans="2:11" customFormat="1" ht="5.25" customHeight="1">
      <c r="B125" s="235"/>
      <c r="C125" s="212"/>
      <c r="D125" s="212"/>
      <c r="E125" s="212"/>
      <c r="F125" s="212"/>
      <c r="G125" s="236"/>
      <c r="H125" s="212"/>
      <c r="I125" s="212"/>
      <c r="J125" s="212"/>
      <c r="K125" s="237"/>
    </row>
    <row r="126" spans="2:11" customFormat="1" ht="15.05" customHeight="1">
      <c r="B126" s="235"/>
      <c r="C126" s="194" t="s">
        <v>955</v>
      </c>
      <c r="D126" s="214"/>
      <c r="E126" s="214"/>
      <c r="F126" s="215" t="s">
        <v>952</v>
      </c>
      <c r="G126" s="194"/>
      <c r="H126" s="194" t="s">
        <v>992</v>
      </c>
      <c r="I126" s="194" t="s">
        <v>954</v>
      </c>
      <c r="J126" s="194">
        <v>120</v>
      </c>
      <c r="K126" s="238"/>
    </row>
    <row r="127" spans="2:11" customFormat="1" ht="15.05" customHeight="1">
      <c r="B127" s="235"/>
      <c r="C127" s="194" t="s">
        <v>1001</v>
      </c>
      <c r="D127" s="194"/>
      <c r="E127" s="194"/>
      <c r="F127" s="215" t="s">
        <v>952</v>
      </c>
      <c r="G127" s="194"/>
      <c r="H127" s="194" t="s">
        <v>1002</v>
      </c>
      <c r="I127" s="194" t="s">
        <v>954</v>
      </c>
      <c r="J127" s="194" t="s">
        <v>1003</v>
      </c>
      <c r="K127" s="238"/>
    </row>
    <row r="128" spans="2:11" customFormat="1" ht="15.05" customHeight="1">
      <c r="B128" s="235"/>
      <c r="C128" s="194" t="s">
        <v>900</v>
      </c>
      <c r="D128" s="194"/>
      <c r="E128" s="194"/>
      <c r="F128" s="215" t="s">
        <v>952</v>
      </c>
      <c r="G128" s="194"/>
      <c r="H128" s="194" t="s">
        <v>1004</v>
      </c>
      <c r="I128" s="194" t="s">
        <v>954</v>
      </c>
      <c r="J128" s="194" t="s">
        <v>1003</v>
      </c>
      <c r="K128" s="238"/>
    </row>
    <row r="129" spans="2:11" customFormat="1" ht="15.05" customHeight="1">
      <c r="B129" s="235"/>
      <c r="C129" s="194" t="s">
        <v>963</v>
      </c>
      <c r="D129" s="194"/>
      <c r="E129" s="194"/>
      <c r="F129" s="215" t="s">
        <v>958</v>
      </c>
      <c r="G129" s="194"/>
      <c r="H129" s="194" t="s">
        <v>964</v>
      </c>
      <c r="I129" s="194" t="s">
        <v>954</v>
      </c>
      <c r="J129" s="194">
        <v>15</v>
      </c>
      <c r="K129" s="238"/>
    </row>
    <row r="130" spans="2:11" customFormat="1" ht="15.05" customHeight="1">
      <c r="B130" s="235"/>
      <c r="C130" s="194" t="s">
        <v>965</v>
      </c>
      <c r="D130" s="194"/>
      <c r="E130" s="194"/>
      <c r="F130" s="215" t="s">
        <v>958</v>
      </c>
      <c r="G130" s="194"/>
      <c r="H130" s="194" t="s">
        <v>966</v>
      </c>
      <c r="I130" s="194" t="s">
        <v>954</v>
      </c>
      <c r="J130" s="194">
        <v>15</v>
      </c>
      <c r="K130" s="238"/>
    </row>
    <row r="131" spans="2:11" customFormat="1" ht="15.05" customHeight="1">
      <c r="B131" s="235"/>
      <c r="C131" s="194" t="s">
        <v>967</v>
      </c>
      <c r="D131" s="194"/>
      <c r="E131" s="194"/>
      <c r="F131" s="215" t="s">
        <v>958</v>
      </c>
      <c r="G131" s="194"/>
      <c r="H131" s="194" t="s">
        <v>968</v>
      </c>
      <c r="I131" s="194" t="s">
        <v>954</v>
      </c>
      <c r="J131" s="194">
        <v>20</v>
      </c>
      <c r="K131" s="238"/>
    </row>
    <row r="132" spans="2:11" customFormat="1" ht="15.05" customHeight="1">
      <c r="B132" s="235"/>
      <c r="C132" s="194" t="s">
        <v>969</v>
      </c>
      <c r="D132" s="194"/>
      <c r="E132" s="194"/>
      <c r="F132" s="215" t="s">
        <v>958</v>
      </c>
      <c r="G132" s="194"/>
      <c r="H132" s="194" t="s">
        <v>970</v>
      </c>
      <c r="I132" s="194" t="s">
        <v>954</v>
      </c>
      <c r="J132" s="194">
        <v>20</v>
      </c>
      <c r="K132" s="238"/>
    </row>
    <row r="133" spans="2:11" customFormat="1" ht="15.05" customHeight="1">
      <c r="B133" s="235"/>
      <c r="C133" s="194" t="s">
        <v>957</v>
      </c>
      <c r="D133" s="194"/>
      <c r="E133" s="194"/>
      <c r="F133" s="215" t="s">
        <v>958</v>
      </c>
      <c r="G133" s="194"/>
      <c r="H133" s="194" t="s">
        <v>992</v>
      </c>
      <c r="I133" s="194" t="s">
        <v>954</v>
      </c>
      <c r="J133" s="194">
        <v>50</v>
      </c>
      <c r="K133" s="238"/>
    </row>
    <row r="134" spans="2:11" customFormat="1" ht="15.05" customHeight="1">
      <c r="B134" s="235"/>
      <c r="C134" s="194" t="s">
        <v>971</v>
      </c>
      <c r="D134" s="194"/>
      <c r="E134" s="194"/>
      <c r="F134" s="215" t="s">
        <v>958</v>
      </c>
      <c r="G134" s="194"/>
      <c r="H134" s="194" t="s">
        <v>992</v>
      </c>
      <c r="I134" s="194" t="s">
        <v>954</v>
      </c>
      <c r="J134" s="194">
        <v>50</v>
      </c>
      <c r="K134" s="238"/>
    </row>
    <row r="135" spans="2:11" customFormat="1" ht="15.05" customHeight="1">
      <c r="B135" s="235"/>
      <c r="C135" s="194" t="s">
        <v>977</v>
      </c>
      <c r="D135" s="194"/>
      <c r="E135" s="194"/>
      <c r="F135" s="215" t="s">
        <v>958</v>
      </c>
      <c r="G135" s="194"/>
      <c r="H135" s="194" t="s">
        <v>992</v>
      </c>
      <c r="I135" s="194" t="s">
        <v>954</v>
      </c>
      <c r="J135" s="194">
        <v>50</v>
      </c>
      <c r="K135" s="238"/>
    </row>
    <row r="136" spans="2:11" customFormat="1" ht="15.05" customHeight="1">
      <c r="B136" s="235"/>
      <c r="C136" s="194" t="s">
        <v>979</v>
      </c>
      <c r="D136" s="194"/>
      <c r="E136" s="194"/>
      <c r="F136" s="215" t="s">
        <v>958</v>
      </c>
      <c r="G136" s="194"/>
      <c r="H136" s="194" t="s">
        <v>992</v>
      </c>
      <c r="I136" s="194" t="s">
        <v>954</v>
      </c>
      <c r="J136" s="194">
        <v>50</v>
      </c>
      <c r="K136" s="238"/>
    </row>
    <row r="137" spans="2:11" customFormat="1" ht="15.05" customHeight="1">
      <c r="B137" s="235"/>
      <c r="C137" s="194" t="s">
        <v>980</v>
      </c>
      <c r="D137" s="194"/>
      <c r="E137" s="194"/>
      <c r="F137" s="215" t="s">
        <v>958</v>
      </c>
      <c r="G137" s="194"/>
      <c r="H137" s="194" t="s">
        <v>1005</v>
      </c>
      <c r="I137" s="194" t="s">
        <v>954</v>
      </c>
      <c r="J137" s="194">
        <v>255</v>
      </c>
      <c r="K137" s="238"/>
    </row>
    <row r="138" spans="2:11" customFormat="1" ht="15.05" customHeight="1">
      <c r="B138" s="235"/>
      <c r="C138" s="194" t="s">
        <v>982</v>
      </c>
      <c r="D138" s="194"/>
      <c r="E138" s="194"/>
      <c r="F138" s="215" t="s">
        <v>952</v>
      </c>
      <c r="G138" s="194"/>
      <c r="H138" s="194" t="s">
        <v>1006</v>
      </c>
      <c r="I138" s="194" t="s">
        <v>984</v>
      </c>
      <c r="J138" s="194"/>
      <c r="K138" s="238"/>
    </row>
    <row r="139" spans="2:11" customFormat="1" ht="15.05" customHeight="1">
      <c r="B139" s="235"/>
      <c r="C139" s="194" t="s">
        <v>985</v>
      </c>
      <c r="D139" s="194"/>
      <c r="E139" s="194"/>
      <c r="F139" s="215" t="s">
        <v>952</v>
      </c>
      <c r="G139" s="194"/>
      <c r="H139" s="194" t="s">
        <v>1007</v>
      </c>
      <c r="I139" s="194" t="s">
        <v>987</v>
      </c>
      <c r="J139" s="194"/>
      <c r="K139" s="238"/>
    </row>
    <row r="140" spans="2:11" customFormat="1" ht="15.05" customHeight="1">
      <c r="B140" s="235"/>
      <c r="C140" s="194" t="s">
        <v>988</v>
      </c>
      <c r="D140" s="194"/>
      <c r="E140" s="194"/>
      <c r="F140" s="215" t="s">
        <v>952</v>
      </c>
      <c r="G140" s="194"/>
      <c r="H140" s="194" t="s">
        <v>988</v>
      </c>
      <c r="I140" s="194" t="s">
        <v>987</v>
      </c>
      <c r="J140" s="194"/>
      <c r="K140" s="238"/>
    </row>
    <row r="141" spans="2:11" customFormat="1" ht="15.05" customHeight="1">
      <c r="B141" s="235"/>
      <c r="C141" s="194" t="s">
        <v>43</v>
      </c>
      <c r="D141" s="194"/>
      <c r="E141" s="194"/>
      <c r="F141" s="215" t="s">
        <v>952</v>
      </c>
      <c r="G141" s="194"/>
      <c r="H141" s="194" t="s">
        <v>1008</v>
      </c>
      <c r="I141" s="194" t="s">
        <v>987</v>
      </c>
      <c r="J141" s="194"/>
      <c r="K141" s="238"/>
    </row>
    <row r="142" spans="2:11" customFormat="1" ht="15.05" customHeight="1">
      <c r="B142" s="235"/>
      <c r="C142" s="194" t="s">
        <v>1009</v>
      </c>
      <c r="D142" s="194"/>
      <c r="E142" s="194"/>
      <c r="F142" s="215" t="s">
        <v>952</v>
      </c>
      <c r="G142" s="194"/>
      <c r="H142" s="194" t="s">
        <v>1010</v>
      </c>
      <c r="I142" s="194" t="s">
        <v>987</v>
      </c>
      <c r="J142" s="194"/>
      <c r="K142" s="238"/>
    </row>
    <row r="143" spans="2:11" customFormat="1" ht="15.05" customHeight="1">
      <c r="B143" s="239"/>
      <c r="C143" s="240"/>
      <c r="D143" s="240"/>
      <c r="E143" s="240"/>
      <c r="F143" s="240"/>
      <c r="G143" s="240"/>
      <c r="H143" s="240"/>
      <c r="I143" s="240"/>
      <c r="J143" s="240"/>
      <c r="K143" s="241"/>
    </row>
    <row r="144" spans="2:11" customFormat="1" ht="18.850000000000001" customHeight="1">
      <c r="B144" s="226"/>
      <c r="C144" s="226"/>
      <c r="D144" s="226"/>
      <c r="E144" s="226"/>
      <c r="F144" s="227"/>
      <c r="G144" s="226"/>
      <c r="H144" s="226"/>
      <c r="I144" s="226"/>
      <c r="J144" s="226"/>
      <c r="K144" s="226"/>
    </row>
    <row r="145" spans="2:11" customFormat="1" ht="18.850000000000001" customHeight="1"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</row>
    <row r="146" spans="2:11" customFormat="1" ht="7.55" customHeight="1">
      <c r="B146" s="202"/>
      <c r="C146" s="203"/>
      <c r="D146" s="203"/>
      <c r="E146" s="203"/>
      <c r="F146" s="203"/>
      <c r="G146" s="203"/>
      <c r="H146" s="203"/>
      <c r="I146" s="203"/>
      <c r="J146" s="203"/>
      <c r="K146" s="204"/>
    </row>
    <row r="147" spans="2:11" customFormat="1" ht="45" customHeight="1">
      <c r="B147" s="205"/>
      <c r="C147" s="312" t="s">
        <v>1011</v>
      </c>
      <c r="D147" s="312"/>
      <c r="E147" s="312"/>
      <c r="F147" s="312"/>
      <c r="G147" s="312"/>
      <c r="H147" s="312"/>
      <c r="I147" s="312"/>
      <c r="J147" s="312"/>
      <c r="K147" s="206"/>
    </row>
    <row r="148" spans="2:11" customFormat="1" ht="17.2" customHeight="1">
      <c r="B148" s="205"/>
      <c r="C148" s="207" t="s">
        <v>946</v>
      </c>
      <c r="D148" s="207"/>
      <c r="E148" s="207"/>
      <c r="F148" s="207" t="s">
        <v>947</v>
      </c>
      <c r="G148" s="208"/>
      <c r="H148" s="207" t="s">
        <v>59</v>
      </c>
      <c r="I148" s="207" t="s">
        <v>62</v>
      </c>
      <c r="J148" s="207" t="s">
        <v>948</v>
      </c>
      <c r="K148" s="206"/>
    </row>
    <row r="149" spans="2:11" customFormat="1" ht="17.2" customHeight="1">
      <c r="B149" s="205"/>
      <c r="C149" s="209" t="s">
        <v>949</v>
      </c>
      <c r="D149" s="209"/>
      <c r="E149" s="209"/>
      <c r="F149" s="210" t="s">
        <v>950</v>
      </c>
      <c r="G149" s="211"/>
      <c r="H149" s="209"/>
      <c r="I149" s="209"/>
      <c r="J149" s="209" t="s">
        <v>951</v>
      </c>
      <c r="K149" s="206"/>
    </row>
    <row r="150" spans="2:11" customFormat="1" ht="5.25" customHeight="1">
      <c r="B150" s="217"/>
      <c r="C150" s="212"/>
      <c r="D150" s="212"/>
      <c r="E150" s="212"/>
      <c r="F150" s="212"/>
      <c r="G150" s="213"/>
      <c r="H150" s="212"/>
      <c r="I150" s="212"/>
      <c r="J150" s="212"/>
      <c r="K150" s="238"/>
    </row>
    <row r="151" spans="2:11" customFormat="1" ht="15.05" customHeight="1">
      <c r="B151" s="217"/>
      <c r="C151" s="242" t="s">
        <v>955</v>
      </c>
      <c r="D151" s="194"/>
      <c r="E151" s="194"/>
      <c r="F151" s="243" t="s">
        <v>952</v>
      </c>
      <c r="G151" s="194"/>
      <c r="H151" s="242" t="s">
        <v>992</v>
      </c>
      <c r="I151" s="242" t="s">
        <v>954</v>
      </c>
      <c r="J151" s="242">
        <v>120</v>
      </c>
      <c r="K151" s="238"/>
    </row>
    <row r="152" spans="2:11" customFormat="1" ht="15.05" customHeight="1">
      <c r="B152" s="217"/>
      <c r="C152" s="242" t="s">
        <v>1001</v>
      </c>
      <c r="D152" s="194"/>
      <c r="E152" s="194"/>
      <c r="F152" s="243" t="s">
        <v>952</v>
      </c>
      <c r="G152" s="194"/>
      <c r="H152" s="242" t="s">
        <v>1012</v>
      </c>
      <c r="I152" s="242" t="s">
        <v>954</v>
      </c>
      <c r="J152" s="242" t="s">
        <v>1003</v>
      </c>
      <c r="K152" s="238"/>
    </row>
    <row r="153" spans="2:11" customFormat="1" ht="15.05" customHeight="1">
      <c r="B153" s="217"/>
      <c r="C153" s="242" t="s">
        <v>900</v>
      </c>
      <c r="D153" s="194"/>
      <c r="E153" s="194"/>
      <c r="F153" s="243" t="s">
        <v>952</v>
      </c>
      <c r="G153" s="194"/>
      <c r="H153" s="242" t="s">
        <v>1013</v>
      </c>
      <c r="I153" s="242" t="s">
        <v>954</v>
      </c>
      <c r="J153" s="242" t="s">
        <v>1003</v>
      </c>
      <c r="K153" s="238"/>
    </row>
    <row r="154" spans="2:11" customFormat="1" ht="15.05" customHeight="1">
      <c r="B154" s="217"/>
      <c r="C154" s="242" t="s">
        <v>957</v>
      </c>
      <c r="D154" s="194"/>
      <c r="E154" s="194"/>
      <c r="F154" s="243" t="s">
        <v>958</v>
      </c>
      <c r="G154" s="194"/>
      <c r="H154" s="242" t="s">
        <v>992</v>
      </c>
      <c r="I154" s="242" t="s">
        <v>954</v>
      </c>
      <c r="J154" s="242">
        <v>50</v>
      </c>
      <c r="K154" s="238"/>
    </row>
    <row r="155" spans="2:11" customFormat="1" ht="15.05" customHeight="1">
      <c r="B155" s="217"/>
      <c r="C155" s="242" t="s">
        <v>960</v>
      </c>
      <c r="D155" s="194"/>
      <c r="E155" s="194"/>
      <c r="F155" s="243" t="s">
        <v>952</v>
      </c>
      <c r="G155" s="194"/>
      <c r="H155" s="242" t="s">
        <v>992</v>
      </c>
      <c r="I155" s="242" t="s">
        <v>962</v>
      </c>
      <c r="J155" s="242"/>
      <c r="K155" s="238"/>
    </row>
    <row r="156" spans="2:11" customFormat="1" ht="15.05" customHeight="1">
      <c r="B156" s="217"/>
      <c r="C156" s="242" t="s">
        <v>971</v>
      </c>
      <c r="D156" s="194"/>
      <c r="E156" s="194"/>
      <c r="F156" s="243" t="s">
        <v>958</v>
      </c>
      <c r="G156" s="194"/>
      <c r="H156" s="242" t="s">
        <v>992</v>
      </c>
      <c r="I156" s="242" t="s">
        <v>954</v>
      </c>
      <c r="J156" s="242">
        <v>50</v>
      </c>
      <c r="K156" s="238"/>
    </row>
    <row r="157" spans="2:11" customFormat="1" ht="15.05" customHeight="1">
      <c r="B157" s="217"/>
      <c r="C157" s="242" t="s">
        <v>979</v>
      </c>
      <c r="D157" s="194"/>
      <c r="E157" s="194"/>
      <c r="F157" s="243" t="s">
        <v>958</v>
      </c>
      <c r="G157" s="194"/>
      <c r="H157" s="242" t="s">
        <v>992</v>
      </c>
      <c r="I157" s="242" t="s">
        <v>954</v>
      </c>
      <c r="J157" s="242">
        <v>50</v>
      </c>
      <c r="K157" s="238"/>
    </row>
    <row r="158" spans="2:11" customFormat="1" ht="15.05" customHeight="1">
      <c r="B158" s="217"/>
      <c r="C158" s="242" t="s">
        <v>977</v>
      </c>
      <c r="D158" s="194"/>
      <c r="E158" s="194"/>
      <c r="F158" s="243" t="s">
        <v>958</v>
      </c>
      <c r="G158" s="194"/>
      <c r="H158" s="242" t="s">
        <v>992</v>
      </c>
      <c r="I158" s="242" t="s">
        <v>954</v>
      </c>
      <c r="J158" s="242">
        <v>50</v>
      </c>
      <c r="K158" s="238"/>
    </row>
    <row r="159" spans="2:11" customFormat="1" ht="15.05" customHeight="1">
      <c r="B159" s="217"/>
      <c r="C159" s="242" t="s">
        <v>99</v>
      </c>
      <c r="D159" s="194"/>
      <c r="E159" s="194"/>
      <c r="F159" s="243" t="s">
        <v>952</v>
      </c>
      <c r="G159" s="194"/>
      <c r="H159" s="242" t="s">
        <v>1014</v>
      </c>
      <c r="I159" s="242" t="s">
        <v>954</v>
      </c>
      <c r="J159" s="242" t="s">
        <v>1015</v>
      </c>
      <c r="K159" s="238"/>
    </row>
    <row r="160" spans="2:11" customFormat="1" ht="15.05" customHeight="1">
      <c r="B160" s="217"/>
      <c r="C160" s="242" t="s">
        <v>1016</v>
      </c>
      <c r="D160" s="194"/>
      <c r="E160" s="194"/>
      <c r="F160" s="243" t="s">
        <v>952</v>
      </c>
      <c r="G160" s="194"/>
      <c r="H160" s="242" t="s">
        <v>1017</v>
      </c>
      <c r="I160" s="242" t="s">
        <v>987</v>
      </c>
      <c r="J160" s="242"/>
      <c r="K160" s="238"/>
    </row>
    <row r="161" spans="2:11" customFormat="1" ht="15.05" customHeight="1">
      <c r="B161" s="244"/>
      <c r="C161" s="224"/>
      <c r="D161" s="224"/>
      <c r="E161" s="224"/>
      <c r="F161" s="224"/>
      <c r="G161" s="224"/>
      <c r="H161" s="224"/>
      <c r="I161" s="224"/>
      <c r="J161" s="224"/>
      <c r="K161" s="245"/>
    </row>
    <row r="162" spans="2:11" customFormat="1" ht="18.850000000000001" customHeight="1">
      <c r="B162" s="226"/>
      <c r="C162" s="236"/>
      <c r="D162" s="236"/>
      <c r="E162" s="236"/>
      <c r="F162" s="246"/>
      <c r="G162" s="236"/>
      <c r="H162" s="236"/>
      <c r="I162" s="236"/>
      <c r="J162" s="236"/>
      <c r="K162" s="226"/>
    </row>
    <row r="163" spans="2:11" customFormat="1" ht="18.850000000000001" customHeight="1">
      <c r="B163" s="201"/>
      <c r="C163" s="201"/>
      <c r="D163" s="201"/>
      <c r="E163" s="201"/>
      <c r="F163" s="201"/>
      <c r="G163" s="201"/>
      <c r="H163" s="201"/>
      <c r="I163" s="201"/>
      <c r="J163" s="201"/>
      <c r="K163" s="201"/>
    </row>
    <row r="164" spans="2:11" customFormat="1" ht="7.55" customHeight="1">
      <c r="B164" s="183"/>
      <c r="C164" s="184"/>
      <c r="D164" s="184"/>
      <c r="E164" s="184"/>
      <c r="F164" s="184"/>
      <c r="G164" s="184"/>
      <c r="H164" s="184"/>
      <c r="I164" s="184"/>
      <c r="J164" s="184"/>
      <c r="K164" s="185"/>
    </row>
    <row r="165" spans="2:11" customFormat="1" ht="45" customHeight="1">
      <c r="B165" s="186"/>
      <c r="C165" s="310" t="s">
        <v>1018</v>
      </c>
      <c r="D165" s="310"/>
      <c r="E165" s="310"/>
      <c r="F165" s="310"/>
      <c r="G165" s="310"/>
      <c r="H165" s="310"/>
      <c r="I165" s="310"/>
      <c r="J165" s="310"/>
      <c r="K165" s="187"/>
    </row>
    <row r="166" spans="2:11" customFormat="1" ht="17.2" customHeight="1">
      <c r="B166" s="186"/>
      <c r="C166" s="207" t="s">
        <v>946</v>
      </c>
      <c r="D166" s="207"/>
      <c r="E166" s="207"/>
      <c r="F166" s="207" t="s">
        <v>947</v>
      </c>
      <c r="G166" s="247"/>
      <c r="H166" s="248" t="s">
        <v>59</v>
      </c>
      <c r="I166" s="248" t="s">
        <v>62</v>
      </c>
      <c r="J166" s="207" t="s">
        <v>948</v>
      </c>
      <c r="K166" s="187"/>
    </row>
    <row r="167" spans="2:11" customFormat="1" ht="17.2" customHeight="1">
      <c r="B167" s="188"/>
      <c r="C167" s="209" t="s">
        <v>949</v>
      </c>
      <c r="D167" s="209"/>
      <c r="E167" s="209"/>
      <c r="F167" s="210" t="s">
        <v>950</v>
      </c>
      <c r="G167" s="249"/>
      <c r="H167" s="250"/>
      <c r="I167" s="250"/>
      <c r="J167" s="209" t="s">
        <v>951</v>
      </c>
      <c r="K167" s="189"/>
    </row>
    <row r="168" spans="2:11" customFormat="1" ht="5.25" customHeight="1">
      <c r="B168" s="217"/>
      <c r="C168" s="212"/>
      <c r="D168" s="212"/>
      <c r="E168" s="212"/>
      <c r="F168" s="212"/>
      <c r="G168" s="213"/>
      <c r="H168" s="212"/>
      <c r="I168" s="212"/>
      <c r="J168" s="212"/>
      <c r="K168" s="238"/>
    </row>
    <row r="169" spans="2:11" customFormat="1" ht="15.05" customHeight="1">
      <c r="B169" s="217"/>
      <c r="C169" s="194" t="s">
        <v>955</v>
      </c>
      <c r="D169" s="194"/>
      <c r="E169" s="194"/>
      <c r="F169" s="215" t="s">
        <v>952</v>
      </c>
      <c r="G169" s="194"/>
      <c r="H169" s="194" t="s">
        <v>992</v>
      </c>
      <c r="I169" s="194" t="s">
        <v>954</v>
      </c>
      <c r="J169" s="194">
        <v>120</v>
      </c>
      <c r="K169" s="238"/>
    </row>
    <row r="170" spans="2:11" customFormat="1" ht="15.05" customHeight="1">
      <c r="B170" s="217"/>
      <c r="C170" s="194" t="s">
        <v>1001</v>
      </c>
      <c r="D170" s="194"/>
      <c r="E170" s="194"/>
      <c r="F170" s="215" t="s">
        <v>952</v>
      </c>
      <c r="G170" s="194"/>
      <c r="H170" s="194" t="s">
        <v>1002</v>
      </c>
      <c r="I170" s="194" t="s">
        <v>954</v>
      </c>
      <c r="J170" s="194" t="s">
        <v>1003</v>
      </c>
      <c r="K170" s="238"/>
    </row>
    <row r="171" spans="2:11" customFormat="1" ht="15.05" customHeight="1">
      <c r="B171" s="217"/>
      <c r="C171" s="194" t="s">
        <v>900</v>
      </c>
      <c r="D171" s="194"/>
      <c r="E171" s="194"/>
      <c r="F171" s="215" t="s">
        <v>952</v>
      </c>
      <c r="G171" s="194"/>
      <c r="H171" s="194" t="s">
        <v>1019</v>
      </c>
      <c r="I171" s="194" t="s">
        <v>954</v>
      </c>
      <c r="J171" s="194" t="s">
        <v>1003</v>
      </c>
      <c r="K171" s="238"/>
    </row>
    <row r="172" spans="2:11" customFormat="1" ht="15.05" customHeight="1">
      <c r="B172" s="217"/>
      <c r="C172" s="194" t="s">
        <v>957</v>
      </c>
      <c r="D172" s="194"/>
      <c r="E172" s="194"/>
      <c r="F172" s="215" t="s">
        <v>958</v>
      </c>
      <c r="G172" s="194"/>
      <c r="H172" s="194" t="s">
        <v>1019</v>
      </c>
      <c r="I172" s="194" t="s">
        <v>954</v>
      </c>
      <c r="J172" s="194">
        <v>50</v>
      </c>
      <c r="K172" s="238"/>
    </row>
    <row r="173" spans="2:11" customFormat="1" ht="15.05" customHeight="1">
      <c r="B173" s="217"/>
      <c r="C173" s="194" t="s">
        <v>960</v>
      </c>
      <c r="D173" s="194"/>
      <c r="E173" s="194"/>
      <c r="F173" s="215" t="s">
        <v>952</v>
      </c>
      <c r="G173" s="194"/>
      <c r="H173" s="194" t="s">
        <v>1019</v>
      </c>
      <c r="I173" s="194" t="s">
        <v>962</v>
      </c>
      <c r="J173" s="194"/>
      <c r="K173" s="238"/>
    </row>
    <row r="174" spans="2:11" customFormat="1" ht="15.05" customHeight="1">
      <c r="B174" s="217"/>
      <c r="C174" s="194" t="s">
        <v>971</v>
      </c>
      <c r="D174" s="194"/>
      <c r="E174" s="194"/>
      <c r="F174" s="215" t="s">
        <v>958</v>
      </c>
      <c r="G174" s="194"/>
      <c r="H174" s="194" t="s">
        <v>1019</v>
      </c>
      <c r="I174" s="194" t="s">
        <v>954</v>
      </c>
      <c r="J174" s="194">
        <v>50</v>
      </c>
      <c r="K174" s="238"/>
    </row>
    <row r="175" spans="2:11" customFormat="1" ht="15.05" customHeight="1">
      <c r="B175" s="217"/>
      <c r="C175" s="194" t="s">
        <v>979</v>
      </c>
      <c r="D175" s="194"/>
      <c r="E175" s="194"/>
      <c r="F175" s="215" t="s">
        <v>958</v>
      </c>
      <c r="G175" s="194"/>
      <c r="H175" s="194" t="s">
        <v>1019</v>
      </c>
      <c r="I175" s="194" t="s">
        <v>954</v>
      </c>
      <c r="J175" s="194">
        <v>50</v>
      </c>
      <c r="K175" s="238"/>
    </row>
    <row r="176" spans="2:11" customFormat="1" ht="15.05" customHeight="1">
      <c r="B176" s="217"/>
      <c r="C176" s="194" t="s">
        <v>977</v>
      </c>
      <c r="D176" s="194"/>
      <c r="E176" s="194"/>
      <c r="F176" s="215" t="s">
        <v>958</v>
      </c>
      <c r="G176" s="194"/>
      <c r="H176" s="194" t="s">
        <v>1019</v>
      </c>
      <c r="I176" s="194" t="s">
        <v>954</v>
      </c>
      <c r="J176" s="194">
        <v>50</v>
      </c>
      <c r="K176" s="238"/>
    </row>
    <row r="177" spans="2:11" customFormat="1" ht="15.05" customHeight="1">
      <c r="B177" s="217"/>
      <c r="C177" s="194" t="s">
        <v>122</v>
      </c>
      <c r="D177" s="194"/>
      <c r="E177" s="194"/>
      <c r="F177" s="215" t="s">
        <v>952</v>
      </c>
      <c r="G177" s="194"/>
      <c r="H177" s="194" t="s">
        <v>1020</v>
      </c>
      <c r="I177" s="194" t="s">
        <v>1021</v>
      </c>
      <c r="J177" s="194"/>
      <c r="K177" s="238"/>
    </row>
    <row r="178" spans="2:11" customFormat="1" ht="15.05" customHeight="1">
      <c r="B178" s="217"/>
      <c r="C178" s="194" t="s">
        <v>62</v>
      </c>
      <c r="D178" s="194"/>
      <c r="E178" s="194"/>
      <c r="F178" s="215" t="s">
        <v>952</v>
      </c>
      <c r="G178" s="194"/>
      <c r="H178" s="194" t="s">
        <v>1022</v>
      </c>
      <c r="I178" s="194" t="s">
        <v>1023</v>
      </c>
      <c r="J178" s="194">
        <v>1</v>
      </c>
      <c r="K178" s="238"/>
    </row>
    <row r="179" spans="2:11" customFormat="1" ht="15.05" customHeight="1">
      <c r="B179" s="217"/>
      <c r="C179" s="194" t="s">
        <v>58</v>
      </c>
      <c r="D179" s="194"/>
      <c r="E179" s="194"/>
      <c r="F179" s="215" t="s">
        <v>952</v>
      </c>
      <c r="G179" s="194"/>
      <c r="H179" s="194" t="s">
        <v>1024</v>
      </c>
      <c r="I179" s="194" t="s">
        <v>954</v>
      </c>
      <c r="J179" s="194">
        <v>20</v>
      </c>
      <c r="K179" s="238"/>
    </row>
    <row r="180" spans="2:11" customFormat="1" ht="15.05" customHeight="1">
      <c r="B180" s="217"/>
      <c r="C180" s="194" t="s">
        <v>59</v>
      </c>
      <c r="D180" s="194"/>
      <c r="E180" s="194"/>
      <c r="F180" s="215" t="s">
        <v>952</v>
      </c>
      <c r="G180" s="194"/>
      <c r="H180" s="194" t="s">
        <v>1025</v>
      </c>
      <c r="I180" s="194" t="s">
        <v>954</v>
      </c>
      <c r="J180" s="194">
        <v>255</v>
      </c>
      <c r="K180" s="238"/>
    </row>
    <row r="181" spans="2:11" customFormat="1" ht="15.05" customHeight="1">
      <c r="B181" s="217"/>
      <c r="C181" s="194" t="s">
        <v>123</v>
      </c>
      <c r="D181" s="194"/>
      <c r="E181" s="194"/>
      <c r="F181" s="215" t="s">
        <v>952</v>
      </c>
      <c r="G181" s="194"/>
      <c r="H181" s="194" t="s">
        <v>916</v>
      </c>
      <c r="I181" s="194" t="s">
        <v>954</v>
      </c>
      <c r="J181" s="194">
        <v>10</v>
      </c>
      <c r="K181" s="238"/>
    </row>
    <row r="182" spans="2:11" customFormat="1" ht="15.05" customHeight="1">
      <c r="B182" s="217"/>
      <c r="C182" s="194" t="s">
        <v>124</v>
      </c>
      <c r="D182" s="194"/>
      <c r="E182" s="194"/>
      <c r="F182" s="215" t="s">
        <v>952</v>
      </c>
      <c r="G182" s="194"/>
      <c r="H182" s="194" t="s">
        <v>1026</v>
      </c>
      <c r="I182" s="194" t="s">
        <v>987</v>
      </c>
      <c r="J182" s="194"/>
      <c r="K182" s="238"/>
    </row>
    <row r="183" spans="2:11" customFormat="1" ht="15.05" customHeight="1">
      <c r="B183" s="217"/>
      <c r="C183" s="194" t="s">
        <v>1027</v>
      </c>
      <c r="D183" s="194"/>
      <c r="E183" s="194"/>
      <c r="F183" s="215" t="s">
        <v>952</v>
      </c>
      <c r="G183" s="194"/>
      <c r="H183" s="194" t="s">
        <v>1028</v>
      </c>
      <c r="I183" s="194" t="s">
        <v>987</v>
      </c>
      <c r="J183" s="194"/>
      <c r="K183" s="238"/>
    </row>
    <row r="184" spans="2:11" customFormat="1" ht="15.05" customHeight="1">
      <c r="B184" s="217"/>
      <c r="C184" s="194" t="s">
        <v>1016</v>
      </c>
      <c r="D184" s="194"/>
      <c r="E184" s="194"/>
      <c r="F184" s="215" t="s">
        <v>952</v>
      </c>
      <c r="G184" s="194"/>
      <c r="H184" s="194" t="s">
        <v>1029</v>
      </c>
      <c r="I184" s="194" t="s">
        <v>987</v>
      </c>
      <c r="J184" s="194"/>
      <c r="K184" s="238"/>
    </row>
    <row r="185" spans="2:11" customFormat="1" ht="15.05" customHeight="1">
      <c r="B185" s="217"/>
      <c r="C185" s="194" t="s">
        <v>126</v>
      </c>
      <c r="D185" s="194"/>
      <c r="E185" s="194"/>
      <c r="F185" s="215" t="s">
        <v>958</v>
      </c>
      <c r="G185" s="194"/>
      <c r="H185" s="194" t="s">
        <v>1030</v>
      </c>
      <c r="I185" s="194" t="s">
        <v>954</v>
      </c>
      <c r="J185" s="194">
        <v>50</v>
      </c>
      <c r="K185" s="238"/>
    </row>
    <row r="186" spans="2:11" customFormat="1" ht="15.05" customHeight="1">
      <c r="B186" s="217"/>
      <c r="C186" s="194" t="s">
        <v>1031</v>
      </c>
      <c r="D186" s="194"/>
      <c r="E186" s="194"/>
      <c r="F186" s="215" t="s">
        <v>958</v>
      </c>
      <c r="G186" s="194"/>
      <c r="H186" s="194" t="s">
        <v>1032</v>
      </c>
      <c r="I186" s="194" t="s">
        <v>1033</v>
      </c>
      <c r="J186" s="194"/>
      <c r="K186" s="238"/>
    </row>
    <row r="187" spans="2:11" customFormat="1" ht="15.05" customHeight="1">
      <c r="B187" s="217"/>
      <c r="C187" s="194" t="s">
        <v>1034</v>
      </c>
      <c r="D187" s="194"/>
      <c r="E187" s="194"/>
      <c r="F187" s="215" t="s">
        <v>958</v>
      </c>
      <c r="G187" s="194"/>
      <c r="H187" s="194" t="s">
        <v>1035</v>
      </c>
      <c r="I187" s="194" t="s">
        <v>1033</v>
      </c>
      <c r="J187" s="194"/>
      <c r="K187" s="238"/>
    </row>
    <row r="188" spans="2:11" customFormat="1" ht="15.05" customHeight="1">
      <c r="B188" s="217"/>
      <c r="C188" s="194" t="s">
        <v>1036</v>
      </c>
      <c r="D188" s="194"/>
      <c r="E188" s="194"/>
      <c r="F188" s="215" t="s">
        <v>958</v>
      </c>
      <c r="G188" s="194"/>
      <c r="H188" s="194" t="s">
        <v>1037</v>
      </c>
      <c r="I188" s="194" t="s">
        <v>1033</v>
      </c>
      <c r="J188" s="194"/>
      <c r="K188" s="238"/>
    </row>
    <row r="189" spans="2:11" customFormat="1" ht="15.05" customHeight="1">
      <c r="B189" s="217"/>
      <c r="C189" s="251" t="s">
        <v>1038</v>
      </c>
      <c r="D189" s="194"/>
      <c r="E189" s="194"/>
      <c r="F189" s="215" t="s">
        <v>958</v>
      </c>
      <c r="G189" s="194"/>
      <c r="H189" s="194" t="s">
        <v>1039</v>
      </c>
      <c r="I189" s="194" t="s">
        <v>1040</v>
      </c>
      <c r="J189" s="252" t="s">
        <v>1041</v>
      </c>
      <c r="K189" s="238"/>
    </row>
    <row r="190" spans="2:11" customFormat="1" ht="15.05" customHeight="1">
      <c r="B190" s="253"/>
      <c r="C190" s="254" t="s">
        <v>1042</v>
      </c>
      <c r="D190" s="255"/>
      <c r="E190" s="255"/>
      <c r="F190" s="256" t="s">
        <v>958</v>
      </c>
      <c r="G190" s="255"/>
      <c r="H190" s="255" t="s">
        <v>1043</v>
      </c>
      <c r="I190" s="255" t="s">
        <v>1040</v>
      </c>
      <c r="J190" s="257" t="s">
        <v>1041</v>
      </c>
      <c r="K190" s="258"/>
    </row>
    <row r="191" spans="2:11" customFormat="1" ht="15.05" customHeight="1">
      <c r="B191" s="217"/>
      <c r="C191" s="251" t="s">
        <v>47</v>
      </c>
      <c r="D191" s="194"/>
      <c r="E191" s="194"/>
      <c r="F191" s="215" t="s">
        <v>952</v>
      </c>
      <c r="G191" s="194"/>
      <c r="H191" s="191" t="s">
        <v>1044</v>
      </c>
      <c r="I191" s="194" t="s">
        <v>1045</v>
      </c>
      <c r="J191" s="194"/>
      <c r="K191" s="238"/>
    </row>
    <row r="192" spans="2:11" customFormat="1" ht="15.05" customHeight="1">
      <c r="B192" s="217"/>
      <c r="C192" s="251" t="s">
        <v>1046</v>
      </c>
      <c r="D192" s="194"/>
      <c r="E192" s="194"/>
      <c r="F192" s="215" t="s">
        <v>952</v>
      </c>
      <c r="G192" s="194"/>
      <c r="H192" s="194" t="s">
        <v>1047</v>
      </c>
      <c r="I192" s="194" t="s">
        <v>987</v>
      </c>
      <c r="J192" s="194"/>
      <c r="K192" s="238"/>
    </row>
    <row r="193" spans="2:11" customFormat="1" ht="15.05" customHeight="1">
      <c r="B193" s="217"/>
      <c r="C193" s="251" t="s">
        <v>1048</v>
      </c>
      <c r="D193" s="194"/>
      <c r="E193" s="194"/>
      <c r="F193" s="215" t="s">
        <v>952</v>
      </c>
      <c r="G193" s="194"/>
      <c r="H193" s="194" t="s">
        <v>1049</v>
      </c>
      <c r="I193" s="194" t="s">
        <v>987</v>
      </c>
      <c r="J193" s="194"/>
      <c r="K193" s="238"/>
    </row>
    <row r="194" spans="2:11" customFormat="1" ht="15.05" customHeight="1">
      <c r="B194" s="217"/>
      <c r="C194" s="251" t="s">
        <v>1050</v>
      </c>
      <c r="D194" s="194"/>
      <c r="E194" s="194"/>
      <c r="F194" s="215" t="s">
        <v>958</v>
      </c>
      <c r="G194" s="194"/>
      <c r="H194" s="194" t="s">
        <v>1051</v>
      </c>
      <c r="I194" s="194" t="s">
        <v>987</v>
      </c>
      <c r="J194" s="194"/>
      <c r="K194" s="238"/>
    </row>
    <row r="195" spans="2:11" customFormat="1" ht="15.05" customHeight="1">
      <c r="B195" s="244"/>
      <c r="C195" s="259"/>
      <c r="D195" s="224"/>
      <c r="E195" s="224"/>
      <c r="F195" s="224"/>
      <c r="G195" s="224"/>
      <c r="H195" s="224"/>
      <c r="I195" s="224"/>
      <c r="J195" s="224"/>
      <c r="K195" s="245"/>
    </row>
    <row r="196" spans="2:11" customFormat="1" ht="18.850000000000001" customHeight="1">
      <c r="B196" s="226"/>
      <c r="C196" s="236"/>
      <c r="D196" s="236"/>
      <c r="E196" s="236"/>
      <c r="F196" s="246"/>
      <c r="G196" s="236"/>
      <c r="H196" s="236"/>
      <c r="I196" s="236"/>
      <c r="J196" s="236"/>
      <c r="K196" s="226"/>
    </row>
    <row r="197" spans="2:11" customFormat="1" ht="18.850000000000001" customHeight="1">
      <c r="B197" s="226"/>
      <c r="C197" s="236"/>
      <c r="D197" s="236"/>
      <c r="E197" s="236"/>
      <c r="F197" s="246"/>
      <c r="G197" s="236"/>
      <c r="H197" s="236"/>
      <c r="I197" s="236"/>
      <c r="J197" s="236"/>
      <c r="K197" s="226"/>
    </row>
    <row r="198" spans="2:11" customFormat="1" ht="18.850000000000001" customHeight="1"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</row>
    <row r="199" spans="2:11" customFormat="1" ht="13.1">
      <c r="B199" s="183"/>
      <c r="C199" s="184"/>
      <c r="D199" s="184"/>
      <c r="E199" s="184"/>
      <c r="F199" s="184"/>
      <c r="G199" s="184"/>
      <c r="H199" s="184"/>
      <c r="I199" s="184"/>
      <c r="J199" s="184"/>
      <c r="K199" s="185"/>
    </row>
    <row r="200" spans="2:11" customFormat="1" ht="20.3">
      <c r="B200" s="186"/>
      <c r="C200" s="310" t="s">
        <v>1052</v>
      </c>
      <c r="D200" s="310"/>
      <c r="E200" s="310"/>
      <c r="F200" s="310"/>
      <c r="G200" s="310"/>
      <c r="H200" s="310"/>
      <c r="I200" s="310"/>
      <c r="J200" s="310"/>
      <c r="K200" s="187"/>
    </row>
    <row r="201" spans="2:11" customFormat="1" ht="25.55" customHeight="1">
      <c r="B201" s="186"/>
      <c r="C201" s="260" t="s">
        <v>1053</v>
      </c>
      <c r="D201" s="260"/>
      <c r="E201" s="260"/>
      <c r="F201" s="260" t="s">
        <v>1054</v>
      </c>
      <c r="G201" s="261"/>
      <c r="H201" s="313" t="s">
        <v>1055</v>
      </c>
      <c r="I201" s="313"/>
      <c r="J201" s="313"/>
      <c r="K201" s="187"/>
    </row>
    <row r="202" spans="2:11" customFormat="1" ht="5.25" customHeight="1">
      <c r="B202" s="217"/>
      <c r="C202" s="212"/>
      <c r="D202" s="212"/>
      <c r="E202" s="212"/>
      <c r="F202" s="212"/>
      <c r="G202" s="236"/>
      <c r="H202" s="212"/>
      <c r="I202" s="212"/>
      <c r="J202" s="212"/>
      <c r="K202" s="238"/>
    </row>
    <row r="203" spans="2:11" customFormat="1" ht="15.05" customHeight="1">
      <c r="B203" s="217"/>
      <c r="C203" s="194" t="s">
        <v>1045</v>
      </c>
      <c r="D203" s="194"/>
      <c r="E203" s="194"/>
      <c r="F203" s="215" t="s">
        <v>48</v>
      </c>
      <c r="G203" s="194"/>
      <c r="H203" s="314" t="s">
        <v>1056</v>
      </c>
      <c r="I203" s="314"/>
      <c r="J203" s="314"/>
      <c r="K203" s="238"/>
    </row>
    <row r="204" spans="2:11" customFormat="1" ht="15.05" customHeight="1">
      <c r="B204" s="217"/>
      <c r="C204" s="194"/>
      <c r="D204" s="194"/>
      <c r="E204" s="194"/>
      <c r="F204" s="215" t="s">
        <v>49</v>
      </c>
      <c r="G204" s="194"/>
      <c r="H204" s="314" t="s">
        <v>1057</v>
      </c>
      <c r="I204" s="314"/>
      <c r="J204" s="314"/>
      <c r="K204" s="238"/>
    </row>
    <row r="205" spans="2:11" customFormat="1" ht="15.05" customHeight="1">
      <c r="B205" s="217"/>
      <c r="C205" s="194"/>
      <c r="D205" s="194"/>
      <c r="E205" s="194"/>
      <c r="F205" s="215" t="s">
        <v>52</v>
      </c>
      <c r="G205" s="194"/>
      <c r="H205" s="314" t="s">
        <v>1058</v>
      </c>
      <c r="I205" s="314"/>
      <c r="J205" s="314"/>
      <c r="K205" s="238"/>
    </row>
    <row r="206" spans="2:11" customFormat="1" ht="15.05" customHeight="1">
      <c r="B206" s="217"/>
      <c r="C206" s="194"/>
      <c r="D206" s="194"/>
      <c r="E206" s="194"/>
      <c r="F206" s="215" t="s">
        <v>50</v>
      </c>
      <c r="G206" s="194"/>
      <c r="H206" s="314" t="s">
        <v>1059</v>
      </c>
      <c r="I206" s="314"/>
      <c r="J206" s="314"/>
      <c r="K206" s="238"/>
    </row>
    <row r="207" spans="2:11" customFormat="1" ht="15.05" customHeight="1">
      <c r="B207" s="217"/>
      <c r="C207" s="194"/>
      <c r="D207" s="194"/>
      <c r="E207" s="194"/>
      <c r="F207" s="215" t="s">
        <v>51</v>
      </c>
      <c r="G207" s="194"/>
      <c r="H207" s="314" t="s">
        <v>1060</v>
      </c>
      <c r="I207" s="314"/>
      <c r="J207" s="314"/>
      <c r="K207" s="238"/>
    </row>
    <row r="208" spans="2:11" customFormat="1" ht="15.05" customHeight="1">
      <c r="B208" s="217"/>
      <c r="C208" s="194"/>
      <c r="D208" s="194"/>
      <c r="E208" s="194"/>
      <c r="F208" s="215"/>
      <c r="G208" s="194"/>
      <c r="H208" s="194"/>
      <c r="I208" s="194"/>
      <c r="J208" s="194"/>
      <c r="K208" s="238"/>
    </row>
    <row r="209" spans="2:11" customFormat="1" ht="15.05" customHeight="1">
      <c r="B209" s="217"/>
      <c r="C209" s="194" t="s">
        <v>999</v>
      </c>
      <c r="D209" s="194"/>
      <c r="E209" s="194"/>
      <c r="F209" s="215" t="s">
        <v>84</v>
      </c>
      <c r="G209" s="194"/>
      <c r="H209" s="314" t="s">
        <v>1061</v>
      </c>
      <c r="I209" s="314"/>
      <c r="J209" s="314"/>
      <c r="K209" s="238"/>
    </row>
    <row r="210" spans="2:11" customFormat="1" ht="15.05" customHeight="1">
      <c r="B210" s="217"/>
      <c r="C210" s="194"/>
      <c r="D210" s="194"/>
      <c r="E210" s="194"/>
      <c r="F210" s="215" t="s">
        <v>894</v>
      </c>
      <c r="G210" s="194"/>
      <c r="H210" s="314" t="s">
        <v>895</v>
      </c>
      <c r="I210" s="314"/>
      <c r="J210" s="314"/>
      <c r="K210" s="238"/>
    </row>
    <row r="211" spans="2:11" customFormat="1" ht="15.05" customHeight="1">
      <c r="B211" s="217"/>
      <c r="C211" s="194"/>
      <c r="D211" s="194"/>
      <c r="E211" s="194"/>
      <c r="F211" s="215" t="s">
        <v>892</v>
      </c>
      <c r="G211" s="194"/>
      <c r="H211" s="314" t="s">
        <v>1062</v>
      </c>
      <c r="I211" s="314"/>
      <c r="J211" s="314"/>
      <c r="K211" s="238"/>
    </row>
    <row r="212" spans="2:11" customFormat="1" ht="15.05" customHeight="1">
      <c r="B212" s="262"/>
      <c r="C212" s="194"/>
      <c r="D212" s="194"/>
      <c r="E212" s="194"/>
      <c r="F212" s="215" t="s">
        <v>896</v>
      </c>
      <c r="G212" s="251"/>
      <c r="H212" s="315" t="s">
        <v>897</v>
      </c>
      <c r="I212" s="315"/>
      <c r="J212" s="315"/>
      <c r="K212" s="263"/>
    </row>
    <row r="213" spans="2:11" customFormat="1" ht="15.05" customHeight="1">
      <c r="B213" s="262"/>
      <c r="C213" s="194"/>
      <c r="D213" s="194"/>
      <c r="E213" s="194"/>
      <c r="F213" s="215" t="s">
        <v>898</v>
      </c>
      <c r="G213" s="251"/>
      <c r="H213" s="315" t="s">
        <v>1063</v>
      </c>
      <c r="I213" s="315"/>
      <c r="J213" s="315"/>
      <c r="K213" s="263"/>
    </row>
    <row r="214" spans="2:11" customFormat="1" ht="15.05" customHeight="1">
      <c r="B214" s="262"/>
      <c r="C214" s="194"/>
      <c r="D214" s="194"/>
      <c r="E214" s="194"/>
      <c r="F214" s="215"/>
      <c r="G214" s="251"/>
      <c r="H214" s="242"/>
      <c r="I214" s="242"/>
      <c r="J214" s="242"/>
      <c r="K214" s="263"/>
    </row>
    <row r="215" spans="2:11" customFormat="1" ht="15.05" customHeight="1">
      <c r="B215" s="262"/>
      <c r="C215" s="194" t="s">
        <v>1023</v>
      </c>
      <c r="D215" s="194"/>
      <c r="E215" s="194"/>
      <c r="F215" s="215">
        <v>1</v>
      </c>
      <c r="G215" s="251"/>
      <c r="H215" s="315" t="s">
        <v>1064</v>
      </c>
      <c r="I215" s="315"/>
      <c r="J215" s="315"/>
      <c r="K215" s="263"/>
    </row>
    <row r="216" spans="2:11" customFormat="1" ht="15.05" customHeight="1">
      <c r="B216" s="262"/>
      <c r="C216" s="194"/>
      <c r="D216" s="194"/>
      <c r="E216" s="194"/>
      <c r="F216" s="215">
        <v>2</v>
      </c>
      <c r="G216" s="251"/>
      <c r="H216" s="315" t="s">
        <v>1065</v>
      </c>
      <c r="I216" s="315"/>
      <c r="J216" s="315"/>
      <c r="K216" s="263"/>
    </row>
    <row r="217" spans="2:11" customFormat="1" ht="15.05" customHeight="1">
      <c r="B217" s="262"/>
      <c r="C217" s="194"/>
      <c r="D217" s="194"/>
      <c r="E217" s="194"/>
      <c r="F217" s="215">
        <v>3</v>
      </c>
      <c r="G217" s="251"/>
      <c r="H217" s="315" t="s">
        <v>1066</v>
      </c>
      <c r="I217" s="315"/>
      <c r="J217" s="315"/>
      <c r="K217" s="263"/>
    </row>
    <row r="218" spans="2:11" customFormat="1" ht="15.05" customHeight="1">
      <c r="B218" s="262"/>
      <c r="C218" s="194"/>
      <c r="D218" s="194"/>
      <c r="E218" s="194"/>
      <c r="F218" s="215">
        <v>4</v>
      </c>
      <c r="G218" s="251"/>
      <c r="H218" s="315" t="s">
        <v>1067</v>
      </c>
      <c r="I218" s="315"/>
      <c r="J218" s="315"/>
      <c r="K218" s="263"/>
    </row>
    <row r="219" spans="2:11" customFormat="1" ht="12.8" customHeight="1">
      <c r="B219" s="264"/>
      <c r="C219" s="265"/>
      <c r="D219" s="265"/>
      <c r="E219" s="265"/>
      <c r="F219" s="265"/>
      <c r="G219" s="265"/>
      <c r="H219" s="265"/>
      <c r="I219" s="265"/>
      <c r="J219" s="265"/>
      <c r="K219" s="266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01 - SO01 - Výměna střešn...</vt:lpstr>
      <vt:lpstr>02 - SO02 - Zateplení pod...</vt:lpstr>
      <vt:lpstr>03 - SO03 - Elektroinstal...</vt:lpstr>
      <vt:lpstr>Pokyny pro vyplnění</vt:lpstr>
      <vt:lpstr>'01 - SO01 - Výměna střešn...'!Názvy_tisku</vt:lpstr>
      <vt:lpstr>'02 - SO02 - Zateplení pod...'!Názvy_tisku</vt:lpstr>
      <vt:lpstr>'03 - SO03 - Elektroinstal...'!Názvy_tisku</vt:lpstr>
      <vt:lpstr>'Rekapitulace stavby'!Názvy_tisku</vt:lpstr>
      <vt:lpstr>'01 - SO01 - Výměna střešn...'!Oblast_tisku</vt:lpstr>
      <vt:lpstr>'02 - SO02 - Zateplení pod...'!Oblast_tisku</vt:lpstr>
      <vt:lpstr>'03 - SO03 - Elektroinstal...'!Oblast_tisku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DESKTOP-3GRBSVB\Admin</dc:creator>
  <cp:lastModifiedBy>Milan Švandrlík</cp:lastModifiedBy>
  <dcterms:created xsi:type="dcterms:W3CDTF">2024-10-23T08:30:06Z</dcterms:created>
  <dcterms:modified xsi:type="dcterms:W3CDTF">2024-10-23T08:31:22Z</dcterms:modified>
</cp:coreProperties>
</file>